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0" documentId="13_ncr:1_{28BFD37C-9BD2-4C73-BE27-9F9F1A8303EE}" xr6:coauthVersionLast="45" xr6:coauthVersionMax="45" xr10:uidLastSave="{00000000-0000-0000-0000-000000000000}"/>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"Fast Change (Counterfactual)"</definedName>
    <definedName name="CaseName_2">"Fast Change (DP8)"</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0" i="131" l="1"/>
  <c r="A9" i="181" l="1"/>
  <c r="A181" i="261" l="1"/>
  <c r="A163" i="261"/>
  <c r="A124" i="261"/>
  <c r="A108" i="261"/>
  <c r="A92" i="261"/>
  <c r="A70" i="261"/>
  <c r="A47" i="261"/>
  <c r="A28" i="261"/>
  <c r="A9" i="261"/>
  <c r="B8" i="181" l="1"/>
  <c r="B7" i="181"/>
  <c r="H148" i="181" l="1"/>
  <c r="H149" i="181"/>
  <c r="K13" i="181"/>
  <c r="J15" i="131"/>
  <c r="A2" i="181"/>
  <c r="H149" i="261"/>
  <c r="A2" i="261"/>
  <c r="J20" i="181" l="1"/>
  <c r="J20" i="261"/>
  <c r="Z138" i="26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J21" i="261" l="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J21" i="181" l="1"/>
  <c r="V59" i="261"/>
  <c r="U59" i="261"/>
  <c r="P59" i="261"/>
  <c r="M59" i="261"/>
  <c r="AB58" i="261"/>
  <c r="X58" i="261"/>
  <c r="W58" i="261"/>
  <c r="Q58" i="261"/>
  <c r="O58" i="261"/>
  <c r="J58" i="261"/>
  <c r="AB56" i="261"/>
  <c r="AA56" i="261"/>
  <c r="Z56" i="261"/>
  <c r="Y56" i="261"/>
  <c r="X56" i="261"/>
  <c r="W56" i="261"/>
  <c r="V56" i="261"/>
  <c r="U56" i="261"/>
  <c r="T56" i="261"/>
  <c r="R56" i="261"/>
  <c r="Q56" i="261"/>
  <c r="P56" i="261"/>
  <c r="O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M186" i="261" l="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X34" i="261"/>
  <c r="J35" i="261"/>
  <c r="R35" i="261"/>
  <c r="Z35" i="261"/>
  <c r="T36" i="261"/>
  <c r="O37" i="261"/>
  <c r="W37" i="261"/>
  <c r="I39" i="261"/>
  <c r="Q39" i="261"/>
  <c r="Y39" i="261"/>
  <c r="Y33" i="261"/>
  <c r="M35" i="261"/>
  <c r="O36" i="261"/>
  <c r="W36" i="261"/>
  <c r="J37" i="261"/>
  <c r="R37" i="261"/>
  <c r="Z37" i="261"/>
  <c r="T39" i="261"/>
  <c r="AB39" i="261"/>
  <c r="N40" i="261"/>
  <c r="V40" i="261"/>
  <c r="Q33" i="261"/>
  <c r="AA169" i="261"/>
  <c r="J33" i="261"/>
  <c r="R33" i="261"/>
  <c r="Z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S169" i="261"/>
  <c r="S34" i="261"/>
  <c r="M39" i="261"/>
  <c r="U39" i="261"/>
  <c r="AC39" i="261"/>
  <c r="O40" i="261"/>
  <c r="W40" i="261"/>
  <c r="AC35" i="261"/>
  <c r="AC169" i="261"/>
  <c r="AC34" i="261"/>
  <c r="K169" i="261"/>
  <c r="K34" i="261"/>
  <c r="U35" i="261"/>
  <c r="N33" i="261"/>
  <c r="L36" i="261"/>
  <c r="L171" i="261"/>
  <c r="AB171" i="261"/>
  <c r="AB36"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O171" i="261" l="1"/>
  <c r="P169" i="261"/>
  <c r="X171" i="261"/>
  <c r="W171" i="261"/>
  <c r="X169" i="26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W15" i="261"/>
  <c r="S13" i="261"/>
  <c r="AB16" i="261"/>
  <c r="T16" i="261"/>
  <c r="L16" i="261"/>
  <c r="X15" i="261"/>
  <c r="P15" i="261"/>
  <c r="AB14" i="261"/>
  <c r="T14" i="261"/>
  <c r="L14" i="261"/>
  <c r="X13" i="261"/>
  <c r="P13" i="261"/>
  <c r="K16" i="261"/>
  <c r="K14" i="261"/>
  <c r="W16" i="261"/>
  <c r="Z16" i="261"/>
  <c r="R16" i="261"/>
  <c r="AD15" i="261"/>
  <c r="V15" i="261"/>
  <c r="N15" i="261"/>
  <c r="Z14" i="261"/>
  <c r="R14" i="261"/>
  <c r="AD13" i="261"/>
  <c r="V13" i="261"/>
  <c r="N13" i="261"/>
  <c r="O16" i="261"/>
  <c r="O14" i="261"/>
  <c r="O13" i="261"/>
  <c r="AE15" i="261"/>
  <c r="S15" i="261"/>
  <c r="S14" i="261"/>
  <c r="W13" i="261"/>
  <c r="AC16" i="261"/>
  <c r="U16" i="261"/>
  <c r="M16" i="261"/>
  <c r="Y15" i="261"/>
  <c r="Q15" i="261"/>
  <c r="AC14" i="261"/>
  <c r="U14" i="261"/>
  <c r="M14" i="261"/>
  <c r="Y13" i="261"/>
  <c r="Q13" i="261"/>
  <c r="AA16" i="261"/>
  <c r="W14" i="261"/>
  <c r="X16" i="261"/>
  <c r="P16" i="261"/>
  <c r="AB15" i="261"/>
  <c r="T15" i="261"/>
  <c r="L15" i="261"/>
  <c r="X14" i="261"/>
  <c r="P14" i="261"/>
  <c r="AB13" i="261"/>
  <c r="T13" i="261"/>
  <c r="L13" i="261"/>
  <c r="K15" i="261"/>
  <c r="K13" i="261"/>
  <c r="AE14" i="261"/>
  <c r="AD16" i="261"/>
  <c r="V16" i="261"/>
  <c r="N16" i="261"/>
  <c r="Z15" i="261"/>
  <c r="R15" i="261"/>
  <c r="AD14" i="261"/>
  <c r="V14" i="261"/>
  <c r="N14" i="261"/>
  <c r="Z13" i="261"/>
  <c r="R13" i="261"/>
  <c r="AE16" i="261"/>
  <c r="O15" i="261"/>
  <c r="AA13" i="261"/>
  <c r="S16" i="261"/>
  <c r="AA15" i="261"/>
  <c r="AA14" i="261"/>
  <c r="AE13" i="261"/>
  <c r="Y16" i="261"/>
  <c r="Q16" i="261"/>
  <c r="AC15" i="261"/>
  <c r="U15" i="261"/>
  <c r="M15" i="261"/>
  <c r="Y14" i="261"/>
  <c r="Q14" i="261"/>
  <c r="AC13" i="261"/>
  <c r="U13" i="261"/>
  <c r="M13" i="261"/>
  <c r="X16" i="181"/>
  <c r="P16" i="181"/>
  <c r="AB15" i="181"/>
  <c r="T15" i="181"/>
  <c r="L15" i="181"/>
  <c r="X14" i="181"/>
  <c r="P14" i="181"/>
  <c r="AB13" i="181"/>
  <c r="T13" i="181"/>
  <c r="L13" i="181"/>
  <c r="K15" i="181"/>
  <c r="AE14" i="181"/>
  <c r="AD16" i="181"/>
  <c r="V16" i="181"/>
  <c r="N16" i="181"/>
  <c r="Z15" i="181"/>
  <c r="R15" i="181"/>
  <c r="AD14" i="181"/>
  <c r="V14" i="181"/>
  <c r="N14" i="181"/>
  <c r="Z13" i="181"/>
  <c r="R13" i="181"/>
  <c r="AE16" i="181"/>
  <c r="O15" i="181"/>
  <c r="AA13" i="181"/>
  <c r="S16" i="181"/>
  <c r="AA15" i="181"/>
  <c r="AA14" i="181"/>
  <c r="AE13" i="181"/>
  <c r="Y16" i="181"/>
  <c r="Q16" i="181"/>
  <c r="AC15" i="181"/>
  <c r="U15" i="181"/>
  <c r="M15" i="181"/>
  <c r="Y14" i="181"/>
  <c r="Q14" i="181"/>
  <c r="AC13" i="181"/>
  <c r="U13" i="181"/>
  <c r="M13" i="181"/>
  <c r="W15" i="181"/>
  <c r="S13" i="181"/>
  <c r="AB16" i="181"/>
  <c r="T16" i="181"/>
  <c r="L16" i="181"/>
  <c r="X15" i="181"/>
  <c r="P15" i="181"/>
  <c r="AB14" i="181"/>
  <c r="T14" i="181"/>
  <c r="L14" i="181"/>
  <c r="X13" i="181"/>
  <c r="P13" i="181"/>
  <c r="K16" i="181"/>
  <c r="K14" i="181"/>
  <c r="W16" i="181"/>
  <c r="Z16" i="181"/>
  <c r="R16" i="181"/>
  <c r="AD15" i="181"/>
  <c r="V15" i="181"/>
  <c r="N15" i="181"/>
  <c r="Z14" i="181"/>
  <c r="R14" i="181"/>
  <c r="AD13" i="181"/>
  <c r="V13" i="181"/>
  <c r="N13" i="181"/>
  <c r="O16" i="181"/>
  <c r="O14" i="181"/>
  <c r="O13" i="181"/>
  <c r="AE15" i="181"/>
  <c r="S15" i="181"/>
  <c r="S14" i="181"/>
  <c r="W13" i="181"/>
  <c r="AC16" i="181"/>
  <c r="U16" i="181"/>
  <c r="M16" i="181"/>
  <c r="Y15" i="181"/>
  <c r="Q15" i="181"/>
  <c r="AC14" i="181"/>
  <c r="U14" i="181"/>
  <c r="M14" i="181"/>
  <c r="Y13" i="181"/>
  <c r="Q13" i="181"/>
  <c r="AA16" i="181"/>
  <c r="W14" i="181"/>
  <c r="A4" i="261"/>
  <c r="W16" i="131"/>
  <c r="O16" i="131"/>
  <c r="AA15" i="131"/>
  <c r="S15" i="131"/>
  <c r="K15" i="131"/>
  <c r="W14" i="131"/>
  <c r="O14" i="131"/>
  <c r="AA13" i="131"/>
  <c r="S13" i="131"/>
  <c r="K13"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B113" i="131"/>
  <c r="Y18" i="131"/>
  <c r="AB18" i="131"/>
  <c r="V127" i="181"/>
  <c r="R127" i="181"/>
  <c r="J128" i="181"/>
  <c r="M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P113" i="131"/>
  <c r="AB112" i="131"/>
  <c r="Z112" i="131"/>
  <c r="R113" i="131"/>
  <c r="P114" i="131"/>
  <c r="L113" i="131"/>
  <c r="M98" i="131"/>
  <c r="L97" i="131"/>
  <c r="O96" i="131"/>
  <c r="N114" i="131"/>
  <c r="Z96" i="131"/>
  <c r="O97" i="131"/>
  <c r="AB94" i="181"/>
  <c r="AB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S95" i="181"/>
  <c r="S97" i="131"/>
  <c r="AB95" i="181"/>
  <c r="O111" i="181"/>
  <c r="O98" i="131"/>
  <c r="U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O17" i="261"/>
  <c r="S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AC57" i="181"/>
  <c r="Y57" i="181"/>
  <c r="AB52" i="181"/>
  <c r="K52" i="181"/>
  <c r="L51" i="181"/>
  <c r="J74" i="181"/>
  <c r="J72" i="181"/>
  <c r="U95" i="181"/>
  <c r="Q95" i="181"/>
  <c r="Q94" i="181"/>
  <c r="V95" i="181"/>
  <c r="P128" i="181"/>
  <c r="I136" i="181"/>
  <c r="R131" i="181"/>
  <c r="AA130" i="181"/>
  <c r="AB128" i="181"/>
  <c r="T128" i="181"/>
  <c r="Q136" i="181"/>
  <c r="Y136" i="181"/>
  <c r="AC131" i="181"/>
  <c r="Y131" i="181"/>
  <c r="U131" i="181"/>
  <c r="Q131" i="181"/>
  <c r="M131" i="181"/>
  <c r="AA128" i="181"/>
  <c r="S128" i="181"/>
  <c r="P131" i="181"/>
  <c r="V136" i="181"/>
  <c r="AC136" i="181"/>
  <c r="K131" i="181"/>
  <c r="W136" i="181"/>
  <c r="AA136" i="181"/>
  <c r="X17" i="261"/>
  <c r="W17" i="261"/>
  <c r="AE17" i="261"/>
  <c r="Z17" i="261"/>
  <c r="V17" i="261"/>
  <c r="U17" i="261"/>
  <c r="P17" i="261"/>
  <c r="AB17" i="261"/>
  <c r="N17" i="261"/>
  <c r="Y17" i="261"/>
  <c r="AD17" i="261"/>
  <c r="AC17" i="261"/>
  <c r="Q17" i="261"/>
  <c r="K17" i="261"/>
  <c r="R17" i="261"/>
  <c r="L17" i="261"/>
  <c r="AA17" i="261"/>
  <c r="T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R51" i="181"/>
  <c r="Y50" i="181"/>
  <c r="I72"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P58" i="181"/>
  <c r="P51" i="181"/>
  <c r="T50" i="181"/>
  <c r="Z58" i="181"/>
  <c r="U58" i="181"/>
  <c r="P57" i="181"/>
  <c r="J54" i="181"/>
  <c r="P53" i="181"/>
  <c r="M53" i="181"/>
  <c r="M51" i="181"/>
  <c r="V50" i="181"/>
  <c r="I77" i="131"/>
  <c r="J76" i="131"/>
  <c r="U97" i="131"/>
  <c r="AB54" i="181"/>
  <c r="Z54" i="181"/>
  <c r="X54" i="181"/>
  <c r="AA52" i="181"/>
  <c r="K74" i="181"/>
  <c r="K112" i="181"/>
  <c r="O58" i="181"/>
  <c r="O51" i="181"/>
  <c r="K82" i="131"/>
  <c r="J81" i="131"/>
  <c r="T54" i="181"/>
  <c r="I82" i="131"/>
  <c r="J76" i="181"/>
  <c r="J74" i="131"/>
  <c r="AC94" i="181"/>
  <c r="Q51" i="181"/>
  <c r="W32" i="181"/>
  <c r="L32" i="181"/>
  <c r="N51" i="181"/>
  <c r="Z95" i="181"/>
  <c r="Z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Q96" i="181"/>
  <c r="W110" i="181"/>
  <c r="Y95" i="181"/>
  <c r="M95"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I13" i="181" l="1"/>
  <c r="Z112" i="181"/>
  <c r="K110" i="181"/>
  <c r="AC96" i="131"/>
  <c r="Y96" i="131"/>
  <c r="L98" i="131"/>
  <c r="S96" i="131"/>
  <c r="Q98" i="131"/>
  <c r="AC96" i="181"/>
  <c r="U96" i="181"/>
  <c r="Y98" i="131"/>
  <c r="N96" i="131"/>
  <c r="T98" i="131"/>
  <c r="V98" i="131"/>
  <c r="W96" i="131"/>
  <c r="AA96" i="181"/>
  <c r="Y94" i="181"/>
  <c r="N94" i="181"/>
  <c r="X110" i="181"/>
  <c r="V94" i="181"/>
  <c r="Q97" i="131"/>
  <c r="J96" i="181"/>
  <c r="R96" i="181"/>
  <c r="K98" i="131"/>
  <c r="K97" i="131"/>
  <c r="AB110" i="181"/>
  <c r="X98" i="131"/>
  <c r="V97" i="131"/>
  <c r="AA96" i="131"/>
  <c r="W95" i="181"/>
  <c r="S114" i="131"/>
  <c r="I98" i="131"/>
  <c r="O94" i="181"/>
  <c r="AA97" i="131"/>
  <c r="N96" i="181"/>
  <c r="J96" i="131"/>
  <c r="P98" i="131"/>
  <c r="X96" i="181"/>
  <c r="X97" i="131"/>
  <c r="AB96" i="131"/>
  <c r="I96" i="131"/>
  <c r="P97" i="131"/>
  <c r="V96" i="181"/>
  <c r="N95" i="181"/>
  <c r="R95" i="181"/>
  <c r="Z96" i="181"/>
  <c r="AC95" i="181"/>
  <c r="I95" i="181"/>
  <c r="Q96" i="131"/>
  <c r="Z98" i="131"/>
  <c r="I96" i="181"/>
  <c r="Z97" i="131"/>
  <c r="K96" i="131"/>
  <c r="AB97" i="131"/>
  <c r="AC97" i="131"/>
  <c r="U94" i="181"/>
  <c r="M94" i="181"/>
  <c r="J97" i="131"/>
  <c r="J94" i="181"/>
  <c r="J95" i="181"/>
  <c r="R114" i="26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6" i="261"/>
  <c r="I15" i="261"/>
  <c r="I14" i="261"/>
  <c r="I13" i="261"/>
  <c r="I17" i="261"/>
  <c r="V17" i="131"/>
  <c r="W17" i="181"/>
  <c r="J17" i="131"/>
  <c r="K17" i="181"/>
  <c r="O17" i="131"/>
  <c r="P17" i="181"/>
  <c r="P17" i="131"/>
  <c r="Q17" i="181"/>
  <c r="N17" i="131"/>
  <c r="O17" i="181"/>
  <c r="Y17" i="131"/>
  <c r="Z17" i="181"/>
  <c r="R17" i="131"/>
  <c r="S17" i="181"/>
  <c r="W17" i="131"/>
  <c r="X17" i="181"/>
  <c r="AA17" i="131"/>
  <c r="AB17" i="181"/>
  <c r="AD17" i="131"/>
  <c r="AE17" i="181"/>
  <c r="L17" i="131"/>
  <c r="M17" i="181"/>
  <c r="S17" i="131"/>
  <c r="T17" i="181"/>
  <c r="AB17" i="131"/>
  <c r="AC17" i="181"/>
  <c r="Q17" i="131"/>
  <c r="R17" i="181"/>
  <c r="U17" i="131"/>
  <c r="V17" i="181"/>
  <c r="AC17" i="131"/>
  <c r="AD17" i="181"/>
  <c r="K17" i="131"/>
  <c r="L17" i="181"/>
  <c r="X17" i="131"/>
  <c r="Y17" i="181"/>
  <c r="T17" i="131"/>
  <c r="U17" i="181"/>
  <c r="Z17" i="131"/>
  <c r="AA17" i="181"/>
  <c r="M17" i="131"/>
  <c r="N17" i="181"/>
  <c r="AC18" i="181"/>
  <c r="AC18" i="261"/>
  <c r="AD18" i="181"/>
  <c r="AD18" i="261"/>
  <c r="AB18" i="261"/>
  <c r="AB18" i="181"/>
  <c r="L18" i="181"/>
  <c r="L18" i="261"/>
  <c r="X18" i="261"/>
  <c r="X18" i="181"/>
  <c r="N18" i="261"/>
  <c r="N18" i="181"/>
  <c r="M18" i="181"/>
  <c r="M18" i="261"/>
  <c r="K18" i="261"/>
  <c r="K18" i="181"/>
  <c r="P18" i="261"/>
  <c r="P18" i="181"/>
  <c r="S18" i="261"/>
  <c r="S18" i="181"/>
  <c r="U18" i="181"/>
  <c r="U18" i="261"/>
  <c r="O18" i="181"/>
  <c r="O18" i="261"/>
  <c r="Q18" i="261"/>
  <c r="Q18" i="181"/>
  <c r="W18" i="181"/>
  <c r="W18" i="261"/>
  <c r="Y18" i="261"/>
  <c r="Y18" i="181"/>
  <c r="T18" i="261"/>
  <c r="T18" i="181"/>
  <c r="Z18" i="181"/>
  <c r="Z18" i="261"/>
  <c r="R18" i="181"/>
  <c r="R18" i="261"/>
  <c r="AE18" i="261"/>
  <c r="AE18" i="181"/>
  <c r="AA18" i="181"/>
  <c r="AA18" i="261"/>
  <c r="V18" i="261"/>
  <c r="V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49" i="261" l="1"/>
  <c r="J20" i="131"/>
  <c r="I18" i="261"/>
  <c r="K20" i="261"/>
  <c r="K20" i="181"/>
  <c r="I135" i="261"/>
  <c r="Y135" i="261"/>
  <c r="Q135" i="261"/>
  <c r="L135" i="261"/>
  <c r="N135" i="261"/>
  <c r="R135" i="261"/>
  <c r="P135" i="261"/>
  <c r="M135" i="261"/>
  <c r="W135" i="131"/>
  <c r="V135" i="131"/>
  <c r="K135" i="261"/>
  <c r="T135" i="261"/>
  <c r="AB135" i="261"/>
  <c r="AA135" i="261"/>
  <c r="O135" i="261"/>
  <c r="W135" i="261"/>
  <c r="U135" i="261"/>
  <c r="J135" i="261"/>
  <c r="Z135" i="261"/>
  <c r="X135" i="261"/>
  <c r="AC135" i="261"/>
  <c r="V135" i="261"/>
  <c r="S135" i="261"/>
  <c r="I135" i="131"/>
  <c r="AB135" i="131"/>
  <c r="I83" i="131"/>
  <c r="I15" i="181"/>
  <c r="I16" i="131"/>
  <c r="I16" i="181"/>
  <c r="I13" i="131"/>
  <c r="I14" i="131"/>
  <c r="I17" i="131"/>
  <c r="I14" i="181"/>
  <c r="I18" i="181"/>
  <c r="I15" i="131"/>
  <c r="I17" i="181"/>
  <c r="I18" i="131"/>
  <c r="AA135" i="131"/>
  <c r="Z135" i="131"/>
  <c r="T135" i="131"/>
  <c r="R135" i="181"/>
  <c r="J135" i="181"/>
  <c r="N135" i="181"/>
  <c r="Q135" i="181"/>
  <c r="R135" i="131"/>
  <c r="I149" i="181"/>
  <c r="S137" i="131"/>
  <c r="S135" i="181"/>
  <c r="V137" i="131"/>
  <c r="X137" i="131"/>
  <c r="AC137" i="131"/>
  <c r="O135" i="131"/>
  <c r="Z137" i="131"/>
  <c r="Q137" i="131"/>
  <c r="O137"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L20" i="261" l="1"/>
  <c r="K19" i="131"/>
  <c r="AE19" i="181"/>
  <c r="Q19" i="131"/>
  <c r="R19" i="131"/>
  <c r="K19" i="181"/>
  <c r="W19" i="131"/>
  <c r="AA19" i="131"/>
  <c r="V19" i="181"/>
  <c r="V19" i="131"/>
  <c r="AB19" i="131"/>
  <c r="AC19" i="131"/>
  <c r="K20" i="131"/>
  <c r="AE20" i="261"/>
  <c r="V20" i="261"/>
  <c r="W19" i="261"/>
  <c r="S19" i="261"/>
  <c r="U19" i="261"/>
  <c r="R19" i="261"/>
  <c r="O19" i="261"/>
  <c r="Q19" i="261"/>
  <c r="AD19" i="261"/>
  <c r="P19" i="261"/>
  <c r="AC19" i="261"/>
  <c r="K19" i="261"/>
  <c r="N19" i="261"/>
  <c r="M19" i="261"/>
  <c r="Z19" i="261"/>
  <c r="AB19" i="261"/>
  <c r="AE19" i="261"/>
  <c r="T19" i="261"/>
  <c r="Y19" i="261"/>
  <c r="V19" i="261"/>
  <c r="AA19" i="261"/>
  <c r="X19" i="261"/>
  <c r="R19" i="181"/>
  <c r="M19" i="181"/>
  <c r="N19" i="181"/>
  <c r="O19" i="181"/>
  <c r="X19" i="131"/>
  <c r="Y19" i="181"/>
  <c r="U19" i="181"/>
  <c r="P19" i="181"/>
  <c r="X19" i="181"/>
  <c r="P19" i="131"/>
  <c r="Q19" i="181"/>
  <c r="Z19" i="181"/>
  <c r="W20" i="131"/>
  <c r="X20" i="181"/>
  <c r="N20" i="181"/>
  <c r="M20" i="131"/>
  <c r="Y20" i="261"/>
  <c r="T20" i="261"/>
  <c r="U20" i="261"/>
  <c r="N20" i="261"/>
  <c r="Z20" i="261"/>
  <c r="M20" i="181"/>
  <c r="L20" i="131"/>
  <c r="R20" i="131"/>
  <c r="S20" i="181"/>
  <c r="Q20" i="131"/>
  <c r="R20" i="181"/>
  <c r="AD20" i="261"/>
  <c r="T20" i="181"/>
  <c r="S20" i="131"/>
  <c r="O20" i="181"/>
  <c r="N20" i="131"/>
  <c r="AC20" i="181"/>
  <c r="AB20" i="131"/>
  <c r="M20" i="261"/>
  <c r="L20" i="181"/>
  <c r="Q20" i="261"/>
  <c r="AC20" i="261"/>
  <c r="P20" i="261"/>
  <c r="R20" i="261"/>
  <c r="Z20" i="181"/>
  <c r="Y20" i="131"/>
  <c r="AC20" i="131"/>
  <c r="AD20" i="181"/>
  <c r="O20" i="131"/>
  <c r="P20" i="181"/>
  <c r="Y20" i="181"/>
  <c r="X20" i="131"/>
  <c r="U20" i="181"/>
  <c r="T20" i="131"/>
  <c r="Q20" i="181"/>
  <c r="P20" i="131"/>
  <c r="AA20" i="261"/>
  <c r="AB20" i="261"/>
  <c r="AA20" i="131"/>
  <c r="AB20" i="181"/>
  <c r="AE20" i="181"/>
  <c r="AD20" i="131"/>
  <c r="O20" i="261"/>
  <c r="X20" i="261"/>
  <c r="W20" i="261"/>
  <c r="S20" i="261"/>
  <c r="U20" i="131"/>
  <c r="V20" i="181"/>
  <c r="W20" i="181"/>
  <c r="V20" i="131"/>
  <c r="Z20" i="131"/>
  <c r="AA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Y19" i="131"/>
  <c r="L19" i="131"/>
  <c r="Z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U19" i="131" l="1"/>
  <c r="U21" i="131" s="1"/>
  <c r="I20" i="181"/>
  <c r="I20" i="261"/>
  <c r="AD19" i="181"/>
  <c r="AD21" i="181" s="1"/>
  <c r="W19" i="181"/>
  <c r="W21" i="181" s="1"/>
  <c r="AC19" i="181"/>
  <c r="AC21" i="181" s="1"/>
  <c r="S19" i="131"/>
  <c r="T19" i="181"/>
  <c r="T21" i="181" s="1"/>
  <c r="AA19" i="181"/>
  <c r="AA21" i="181" s="1"/>
  <c r="J19" i="131"/>
  <c r="AB19" i="181"/>
  <c r="M19" i="131"/>
  <c r="AD19" i="131"/>
  <c r="S19" i="181"/>
  <c r="S21" i="181" s="1"/>
  <c r="L19" i="261"/>
  <c r="L21" i="261" s="1"/>
  <c r="L19" i="181"/>
  <c r="I83" i="261"/>
  <c r="M21" i="261"/>
  <c r="R194" i="261"/>
  <c r="R60" i="261"/>
  <c r="L60" i="261"/>
  <c r="L194" i="261"/>
  <c r="R41" i="261"/>
  <c r="R176" i="261"/>
  <c r="U60" i="261"/>
  <c r="U194" i="261"/>
  <c r="M44" i="261"/>
  <c r="M42" i="261" s="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K21" i="261"/>
  <c r="U99" i="131"/>
  <c r="O21" i="261"/>
  <c r="X21" i="261"/>
  <c r="AC21" i="261"/>
  <c r="U21" i="261"/>
  <c r="P99" i="131"/>
  <c r="Q21" i="261"/>
  <c r="AB21" i="261"/>
  <c r="W21" i="261"/>
  <c r="AA99" i="131"/>
  <c r="L99" i="131"/>
  <c r="T99" i="131"/>
  <c r="M99" i="131"/>
  <c r="K99" i="131"/>
  <c r="I99" i="131"/>
  <c r="Z21" i="261"/>
  <c r="S21" i="261"/>
  <c r="V21" i="261"/>
  <c r="R21" i="261"/>
  <c r="T21" i="261"/>
  <c r="N21" i="261"/>
  <c r="AE21" i="261"/>
  <c r="P21" i="261"/>
  <c r="Y21" i="261"/>
  <c r="V99" i="131"/>
  <c r="AC99" i="131"/>
  <c r="W99" i="131"/>
  <c r="AD21" i="261"/>
  <c r="AA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31"/>
  <c r="K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81"/>
  <c r="L21" i="131"/>
  <c r="T21" i="131"/>
  <c r="N21" i="181"/>
  <c r="X21" i="131"/>
  <c r="Q21" i="131"/>
  <c r="R21" i="181"/>
  <c r="O21" i="131"/>
  <c r="P21" i="181"/>
  <c r="AC21" i="131"/>
  <c r="N21" i="131"/>
  <c r="R21" i="131"/>
  <c r="V21" i="131"/>
  <c r="S21" i="131"/>
  <c r="AB21" i="131"/>
  <c r="Y21" i="131"/>
  <c r="AD21" i="131"/>
  <c r="W21" i="131"/>
  <c r="Z21" i="131"/>
  <c r="AA21" i="131"/>
  <c r="P21" i="131"/>
  <c r="Y21" i="181"/>
  <c r="AB21" i="181"/>
  <c r="Q21" i="181"/>
  <c r="U21" i="181"/>
  <c r="AE21" i="181"/>
  <c r="V21" i="181"/>
  <c r="Z21" i="181"/>
  <c r="O21" i="181"/>
  <c r="X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31" l="1"/>
  <c r="I21" i="131" s="1"/>
  <c r="M21" i="131"/>
  <c r="I19" i="181"/>
  <c r="I21" i="181" s="1"/>
  <c r="L21" i="181"/>
  <c r="I19" i="261"/>
  <c r="I21" i="261" s="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alcChain>
</file>

<file path=xl/sharedStrings.xml><?xml version="1.0" encoding="utf-8"?>
<sst xmlns="http://schemas.openxmlformats.org/spreadsheetml/2006/main" count="4718" uniqueCount="320">
  <si>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</si>
  <si>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</si>
  <si>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</si>
  <si>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</si>
  <si>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</si>
  <si>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</si>
  <si>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</si>
  <si>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</si>
  <si>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</si>
  <si>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</si>
  <si>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</si>
  <si>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</si>
  <si>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</si>
  <si>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</si>
  <si>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</si>
  <si>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</si>
  <si>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</si>
  <si>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</si>
  <si>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</si>
  <si>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</si>
  <si>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</si>
  <si>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</si>
  <si>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</si>
  <si>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</si>
  <si>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</si>
  <si>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</si>
  <si>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</si>
  <si>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</si>
  <si>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</si>
  <si>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</si>
  <si>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</si>
  <si>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</si>
  <si>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</si>
  <si>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</si>
  <si>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</si>
  <si>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</si>
  <si>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</si>
  <si>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</si>
  <si>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</si>
  <si>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</si>
  <si>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</si>
  <si>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</si>
  <si>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</si>
  <si>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</si>
  <si>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</si>
  <si>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</si>
  <si>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</si>
  <si>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</si>
  <si>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</si>
  <si>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</si>
  <si>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</si>
  <si>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</si>
  <si>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</si>
  <si>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</si>
  <si>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</si>
  <si>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</si>
  <si>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</si>
  <si>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</si>
  <si>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</si>
  <si>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</si>
  <si>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</si>
  <si>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</si>
  <si>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</si>
  <si>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</si>
  <si>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</si>
  <si>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</si>
  <si>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</si>
  <si>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</si>
  <si>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</si>
  <si>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</si>
  <si>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</si>
  <si>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</si>
  <si>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</si>
  <si>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Fast Change (Counterfactual)</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</si>
  <si>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</si>
  <si>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</si>
  <si>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</si>
  <si>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</si>
  <si>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</si>
  <si>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</si>
  <si>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</si>
  <si>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</si>
  <si>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</si>
  <si>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</si>
  <si>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</si>
  <si>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</si>
  <si>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</si>
  <si>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</si>
  <si>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</si>
  <si>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</si>
  <si>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</si>
  <si>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</si>
  <si>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</si>
  <si>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</si>
  <si>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</si>
  <si>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</si>
  <si>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</si>
  <si>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</si>
  <si>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</si>
  <si>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</si>
  <si>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</si>
  <si>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</si>
  <si>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</si>
  <si>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</si>
  <si>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</si>
  <si>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</si>
  <si>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</si>
  <si>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</si>
  <si>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</si>
  <si>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</si>
  <si>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</si>
  <si>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</si>
  <si>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</si>
  <si>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</si>
  <si>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</si>
  <si>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</si>
  <si>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</si>
  <si>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</si>
  <si>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</si>
  <si>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</si>
  <si>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</si>
  <si>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</si>
  <si>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</si>
  <si>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</si>
  <si>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</si>
  <si>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</si>
  <si>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</si>
  <si>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</si>
  <si>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</si>
  <si>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</si>
  <si>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</si>
  <si>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</si>
  <si>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</si>
  <si>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</si>
  <si>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</si>
  <si>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</si>
  <si>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</si>
  <si>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</si>
  <si>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</si>
  <si>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</si>
  <si>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</si>
  <si>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</si>
  <si>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</si>
  <si>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</si>
  <si>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</si>
  <si>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</si>
  <si>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</si>
  <si>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</si>
  <si>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</si>
  <si>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</si>
  <si>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</si>
  <si>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</si>
  <si>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</si>
  <si>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</si>
  <si>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</si>
  <si>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</si>
  <si>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</si>
  <si>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</si>
  <si>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</si>
  <si>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</si>
  <si>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</si>
  <si>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</si>
  <si>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</si>
  <si>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</si>
  <si>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</si>
  <si>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</si>
  <si>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</si>
  <si>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</si>
  <si>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</si>
  <si>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</si>
  <si>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</si>
  <si>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</si>
  <si>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</si>
  <si>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</si>
  <si>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</si>
  <si>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</si>
  <si>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</si>
  <si>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</si>
  <si>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</si>
  <si>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</si>
  <si>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</si>
  <si>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</si>
  <si>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</si>
  <si>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</si>
  <si>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</si>
  <si>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</si>
  <si>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</si>
  <si>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</si>
  <si>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</si>
  <si>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</si>
  <si>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</si>
  <si>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</si>
  <si>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</si>
  <si>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</si>
  <si>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</si>
  <si>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</si>
  <si>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</si>
  <si>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</si>
  <si>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</si>
  <si>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</si>
  <si>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</si>
  <si>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</si>
  <si>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</si>
  <si>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</si>
  <si>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</si>
  <si>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</si>
  <si>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</si>
  <si>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</si>
  <si>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</si>
  <si>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</si>
  <si>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</si>
  <si>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</si>
  <si>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</si>
  <si>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</si>
  <si>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</si>
  <si>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</si>
  <si>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</si>
  <si>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</si>
  <si>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</si>
  <si>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</si>
  <si>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</si>
  <si>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</si>
  <si>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</si>
  <si>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</si>
  <si>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</si>
  <si>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</si>
  <si>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</si>
  <si>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</si>
  <si>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</si>
  <si>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</si>
  <si>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</si>
  <si>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</si>
  <si>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</si>
  <si>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</si>
  <si>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</si>
  <si>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</si>
  <si>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</si>
  <si>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</si>
  <si>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</si>
  <si>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</si>
  <si>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</si>
  <si>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</si>
  <si>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</si>
  <si>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</si>
  <si>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</si>
  <si>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</si>
  <si>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</si>
  <si>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</si>
  <si>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</si>
  <si>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</si>
  <si>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</si>
  <si>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</si>
  <si>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</si>
  <si>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</si>
  <si>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</si>
  <si>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</si>
  <si>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</si>
  <si>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</si>
  <si>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</si>
  <si>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</si>
  <si>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</si>
  <si>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</si>
  <si>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</si>
  <si>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</si>
  <si>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</si>
  <si>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</si>
  <si>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</si>
  <si>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</si>
  <si>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</si>
  <si>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</si>
  <si>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</si>
  <si>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</si>
  <si>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</si>
  <si>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</si>
  <si>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Load (GWh)</t>
  </si>
  <si>
    <t>3. All other charts present Case 1 minus Case 2</t>
  </si>
  <si>
    <t>2. The top-most chart showing the difference in annual net market benefits presents Case 2 minus Case 1. A positive value indicates the net benefits of Case 2, while a negative value indicates the net benefits of Case 1</t>
  </si>
  <si>
    <t>Fast Change (DP8)</t>
  </si>
  <si>
    <t>Note 1 : DSP may include unserved energy below the current reliability standard</t>
  </si>
  <si>
    <t>Early works (NPV)</t>
  </si>
  <si>
    <t>Note 2: Early works (NPV) represents the net present value of the cost of early works on interconnectors, as detailed in the 2020 ISP report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</si>
  <si>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Early works (NPV) represents the net present value of the cost of early works on interconnectors, as detailed in the 2020 ISP report. Some rounding errors may be present.</t>
  </si>
  <si>
    <t>Net benefits</t>
  </si>
  <si>
    <t>• make no representation or warranty, express or implied, as to the currency, accuracy, reliability or</t>
  </si>
  <si>
    <t>Installed capacity by technology (MW) - Fast Change (Counterfactual)</t>
  </si>
  <si>
    <t>Installed capacity by technology (MW) - Fast Change (DP8)</t>
  </si>
  <si>
    <t>Remaining capacity of Coal (MW) - Fast Change (Counterfactual)</t>
  </si>
  <si>
    <t>Remaining capacity of Coal (MW) - Fast Change (DP8)</t>
  </si>
  <si>
    <t>Annual as-generated generation by technology (GWh) - Fast Change (Counterfactual)</t>
  </si>
  <si>
    <t>Pump Load (GWh) - Fast Change (Counterfactual)</t>
  </si>
  <si>
    <t>Annual as-generated generation by technology (GWh) - Fast Change (DP8)</t>
  </si>
  <si>
    <t>Pump Load (GWh) - Fast Change (DP8)</t>
  </si>
  <si>
    <t>Installed capacity of Storage (MW) - Fast Change (Counterfactual)</t>
  </si>
  <si>
    <t>Installed capacity of Storage (MW) - Fast Change (DP8)</t>
  </si>
  <si>
    <t>Generation by Storage (GWh) - Fast Change (Counterfactual)</t>
  </si>
  <si>
    <t>Generation by Storage (GWh) - Fast Change (DP8)</t>
  </si>
  <si>
    <t>Dispatchable Capacity built (MW) - Fast Change (Counterfactual)</t>
  </si>
  <si>
    <t>Dispatchable Capacity built (MW) - Fast Change (DP8)</t>
  </si>
  <si>
    <t>Installed capacity by REZ (MW) - Fast Change (Counterfactual)</t>
  </si>
  <si>
    <t>Installed capacity by REZ (MW) - Fast Change (DP8)</t>
  </si>
  <si>
    <t>Annual as-generated generation by REZ (GWh) - Fast Change (Counterfactual)</t>
  </si>
  <si>
    <t>Annual as-generated generation by REZ (GWh) - Fast Change (DP8)</t>
  </si>
  <si>
    <t>NEM Emissions (Mt CO2-e) - Fast Change (Counterfactual)</t>
  </si>
  <si>
    <t>NEM Emissions (Mt CO2-e) - Fast Change (DP8)</t>
  </si>
  <si>
    <t>VOM cost by technology ($000s) - Fast Change (Counterfactual)</t>
  </si>
  <si>
    <t>VOM cost by technology ($000s) - Fast Change (DP8)</t>
  </si>
  <si>
    <t>FOM cost by technology ($000s) - Fast Change (Counterfactual)</t>
  </si>
  <si>
    <t>FOM cost by technology ($000s) - Fast Change (DP8)</t>
  </si>
  <si>
    <t>Fuel cost by technology ($000s) - Fast Change (Counterfactual)</t>
  </si>
  <si>
    <t>Fuel cost by technology ($000s) - Fast Change (DP8)</t>
  </si>
  <si>
    <t>New generation build cost (CAPEX) by technology ($000s) - Fast Change (Counterfactual)</t>
  </si>
  <si>
    <t>New generation build cost (CAPEX) by technology ($000s) - Fast Change (DP8)</t>
  </si>
  <si>
    <t>Rehabilitation cost by technology ($000s) - Fast Change (Counterfactual)</t>
  </si>
  <si>
    <t>Rehabilitation cost by technology ($000s) - Fast Change (DP8)</t>
  </si>
  <si>
    <t>DSP and USE cost by region ($000s) - Fast Change (Counterfactual)</t>
  </si>
  <si>
    <t>DSP and USE cost by region ($000s) - Fast Change (DP8)</t>
  </si>
  <si>
    <t>REZ transmission expansion cost by region ($000s) - Fast Change (Counterfactual)</t>
  </si>
  <si>
    <t>REZ transmission expansion cost by region ($000s) - Fast Change (DP8)</t>
  </si>
  <si>
    <t>Interconnector cost by link ($000s) - Fast Change (Counterfactual)</t>
  </si>
  <si>
    <t>Interconnector cost by link ($000s) - Fast Change (DP8)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</si>
</sst>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6">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14" fontId="39" fillId="35" borderId="15" xfId="63151" applyNumberFormat="1" applyFont="1" applyFill="1" applyBorder="1" applyAlignment="1">
      <alignment horizontal="left" vertical="center"/>
    </xf>
    <xf numFmtId="14" fontId="39" fillId="35" borderId="16" xfId="63151" applyNumberFormat="1" applyFont="1" applyFill="1" applyBorder="1" applyAlignment="1">
      <alignment horizontal="left" vertical="center"/>
    </xf>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Fast Change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126.43433987246553</c:v>
                </c:pt>
                <c:pt idx="1">
                  <c:v>124.47212575161304</c:v>
                </c:pt>
                <c:pt idx="2">
                  <c:v>119.17596789926614</c:v>
                </c:pt>
                <c:pt idx="3">
                  <c:v>111.51101584548813</c:v>
                </c:pt>
                <c:pt idx="4">
                  <c:v>107.51820524097654</c:v>
                </c:pt>
                <c:pt idx="5">
                  <c:v>103.68440619517807</c:v>
                </c:pt>
                <c:pt idx="6">
                  <c:v>98.172465282719685</c:v>
                </c:pt>
                <c:pt idx="7">
                  <c:v>93.520977660907903</c:v>
                </c:pt>
                <c:pt idx="8">
                  <c:v>91.864561191088001</c:v>
                </c:pt>
                <c:pt idx="9">
                  <c:v>82.116386009899017</c:v>
                </c:pt>
                <c:pt idx="10">
                  <c:v>66.832906396410976</c:v>
                </c:pt>
                <c:pt idx="11">
                  <c:v>65.645902151913717</c:v>
                </c:pt>
                <c:pt idx="12">
                  <c:v>67.760414586320024</c:v>
                </c:pt>
                <c:pt idx="13">
                  <c:v>66.209300635389326</c:v>
                </c:pt>
                <c:pt idx="14">
                  <c:v>49.855586551980558</c:v>
                </c:pt>
                <c:pt idx="15">
                  <c:v>46.270317182971148</c:v>
                </c:pt>
                <c:pt idx="16">
                  <c:v>49.800534285998197</c:v>
                </c:pt>
                <c:pt idx="17">
                  <c:v>46.804858811311924</c:v>
                </c:pt>
                <c:pt idx="18">
                  <c:v>49.297159790402091</c:v>
                </c:pt>
                <c:pt idx="19">
                  <c:v>51.547426445121324</c:v>
                </c:pt>
                <c:pt idx="20">
                  <c:v>50.726438604275266</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245.70334341838196</c:v>
                </c:pt>
                <c:pt idx="1">
                  <c:v>258.84219328896285</c:v>
                </c:pt>
                <c:pt idx="2">
                  <c:v>269.14678980921428</c:v>
                </c:pt>
                <c:pt idx="3">
                  <c:v>276.15744330573153</c:v>
                </c:pt>
                <c:pt idx="4">
                  <c:v>395.3270200252922</c:v>
                </c:pt>
                <c:pt idx="5">
                  <c:v>564.53580508713492</c:v>
                </c:pt>
                <c:pt idx="6">
                  <c:v>772.54312029781704</c:v>
                </c:pt>
                <c:pt idx="7">
                  <c:v>1011.6078811506586</c:v>
                </c:pt>
                <c:pt idx="8">
                  <c:v>1327.7116600562572</c:v>
                </c:pt>
                <c:pt idx="9">
                  <c:v>1567.4645397302543</c:v>
                </c:pt>
                <c:pt idx="10">
                  <c:v>1930.5850726213478</c:v>
                </c:pt>
                <c:pt idx="11">
                  <c:v>1932.2289670268037</c:v>
                </c:pt>
                <c:pt idx="12">
                  <c:v>1958.3635770034659</c:v>
                </c:pt>
                <c:pt idx="13">
                  <c:v>2125.5763759723509</c:v>
                </c:pt>
                <c:pt idx="14">
                  <c:v>2284.0010010087326</c:v>
                </c:pt>
                <c:pt idx="15">
                  <c:v>2433.5126753426275</c:v>
                </c:pt>
                <c:pt idx="16">
                  <c:v>2353.8758468604983</c:v>
                </c:pt>
                <c:pt idx="17">
                  <c:v>2331.513432523268</c:v>
                </c:pt>
                <c:pt idx="18">
                  <c:v>2457.9176036767431</c:v>
                </c:pt>
                <c:pt idx="19">
                  <c:v>2586.5656631498773</c:v>
                </c:pt>
                <c:pt idx="20">
                  <c:v>2579.7749181575896</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9.4761524384988114</c:v>
                </c:pt>
                <c:pt idx="1">
                  <c:v>56.640531176051518</c:v>
                </c:pt>
                <c:pt idx="2">
                  <c:v>272.1120906834862</c:v>
                </c:pt>
                <c:pt idx="3">
                  <c:v>242.29898385331026</c:v>
                </c:pt>
                <c:pt idx="4">
                  <c:v>423.62385493198303</c:v>
                </c:pt>
                <c:pt idx="5">
                  <c:v>821.1322774555324</c:v>
                </c:pt>
                <c:pt idx="6">
                  <c:v>2607.2548225316177</c:v>
                </c:pt>
                <c:pt idx="7">
                  <c:v>3440.0568566195698</c:v>
                </c:pt>
                <c:pt idx="8">
                  <c:v>3678.5893834418021</c:v>
                </c:pt>
                <c:pt idx="9">
                  <c:v>4364.621544558433</c:v>
                </c:pt>
                <c:pt idx="10">
                  <c:v>4779.6899904961765</c:v>
                </c:pt>
                <c:pt idx="11">
                  <c:v>4652.5826341417978</c:v>
                </c:pt>
                <c:pt idx="12">
                  <c:v>4992.5159401437168</c:v>
                </c:pt>
                <c:pt idx="13">
                  <c:v>5186.3078390088949</c:v>
                </c:pt>
                <c:pt idx="14">
                  <c:v>4547.3044329246923</c:v>
                </c:pt>
                <c:pt idx="15">
                  <c:v>5262.2295570853794</c:v>
                </c:pt>
                <c:pt idx="16">
                  <c:v>5657.4280271313228</c:v>
                </c:pt>
                <c:pt idx="17">
                  <c:v>4907.3439127634674</c:v>
                </c:pt>
                <c:pt idx="18">
                  <c:v>4936.7250802722829</c:v>
                </c:pt>
                <c:pt idx="19">
                  <c:v>4719.0516050635606</c:v>
                </c:pt>
                <c:pt idx="20">
                  <c:v>4506.8200041600521</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138.20656918851461</c:v>
                </c:pt>
                <c:pt idx="4">
                  <c:v>831.62172837180083</c:v>
                </c:pt>
                <c:pt idx="5">
                  <c:v>1109.8087539170967</c:v>
                </c:pt>
                <c:pt idx="6">
                  <c:v>3229.9767432030189</c:v>
                </c:pt>
                <c:pt idx="7">
                  <c:v>2611.3695942031427</c:v>
                </c:pt>
                <c:pt idx="8">
                  <c:v>2615.0599426909594</c:v>
                </c:pt>
                <c:pt idx="9">
                  <c:v>1990.9478432295841</c:v>
                </c:pt>
                <c:pt idx="10">
                  <c:v>2805.7545095616324</c:v>
                </c:pt>
                <c:pt idx="11">
                  <c:v>1638.5593520882621</c:v>
                </c:pt>
                <c:pt idx="12">
                  <c:v>1448.4643689827926</c:v>
                </c:pt>
                <c:pt idx="13">
                  <c:v>1505.1783474260774</c:v>
                </c:pt>
                <c:pt idx="14">
                  <c:v>2985.3209688143361</c:v>
                </c:pt>
                <c:pt idx="15">
                  <c:v>2806.3961108133276</c:v>
                </c:pt>
                <c:pt idx="16">
                  <c:v>2944.0249075415604</c:v>
                </c:pt>
                <c:pt idx="17">
                  <c:v>3368.9615134670453</c:v>
                </c:pt>
                <c:pt idx="18">
                  <c:v>3077.7671647940147</c:v>
                </c:pt>
                <c:pt idx="19">
                  <c:v>2853.7785112529873</c:v>
                </c:pt>
                <c:pt idx="20">
                  <c:v>2591.5793886873266</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281.91502082470748</c:v>
                </c:pt>
                <c:pt idx="1">
                  <c:v>357.59266084476269</c:v>
                </c:pt>
                <c:pt idx="2">
                  <c:v>455.32552242782373</c:v>
                </c:pt>
                <c:pt idx="3">
                  <c:v>542.40776761134805</c:v>
                </c:pt>
                <c:pt idx="4">
                  <c:v>608.99480573388973</c:v>
                </c:pt>
                <c:pt idx="5">
                  <c:v>686.63347251612379</c:v>
                </c:pt>
                <c:pt idx="6">
                  <c:v>761.68273079909716</c:v>
                </c:pt>
                <c:pt idx="7">
                  <c:v>835.84079694021943</c:v>
                </c:pt>
                <c:pt idx="8">
                  <c:v>910.58633737974219</c:v>
                </c:pt>
                <c:pt idx="9">
                  <c:v>952.03122490928843</c:v>
                </c:pt>
                <c:pt idx="10">
                  <c:v>961.51962028952187</c:v>
                </c:pt>
                <c:pt idx="11">
                  <c:v>948.76520370673552</c:v>
                </c:pt>
                <c:pt idx="12">
                  <c:v>926.42596930700279</c:v>
                </c:pt>
                <c:pt idx="13">
                  <c:v>924.72934111025381</c:v>
                </c:pt>
                <c:pt idx="14">
                  <c:v>947.83425288261287</c:v>
                </c:pt>
                <c:pt idx="15">
                  <c:v>1004.0217362271883</c:v>
                </c:pt>
                <c:pt idx="16">
                  <c:v>1058.4105707322008</c:v>
                </c:pt>
                <c:pt idx="17">
                  <c:v>1107.0167170521097</c:v>
                </c:pt>
                <c:pt idx="18">
                  <c:v>1153.8278414004865</c:v>
                </c:pt>
                <c:pt idx="19">
                  <c:v>1197.0288699064367</c:v>
                </c:pt>
                <c:pt idx="20">
                  <c:v>1223.196510781085</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-3350</c:v>
                </c:pt>
                <c:pt idx="3">
                  <c:v>-3630</c:v>
                </c:pt>
                <c:pt idx="4">
                  <c:v>-4290</c:v>
                </c:pt>
                <c:pt idx="5">
                  <c:v>-5670</c:v>
                </c:pt>
                <c:pt idx="6">
                  <c:v>-5670</c:v>
                </c:pt>
                <c:pt idx="7">
                  <c:v>-6370</c:v>
                </c:pt>
                <c:pt idx="8">
                  <c:v>-6370</c:v>
                </c:pt>
                <c:pt idx="9">
                  <c:v>-7750</c:v>
                </c:pt>
                <c:pt idx="10">
                  <c:v>-9095</c:v>
                </c:pt>
                <c:pt idx="11">
                  <c:v>-10535</c:v>
                </c:pt>
                <c:pt idx="12">
                  <c:v>-10535</c:v>
                </c:pt>
                <c:pt idx="13">
                  <c:v>-10535</c:v>
                </c:pt>
                <c:pt idx="14">
                  <c:v>-12590</c:v>
                </c:pt>
                <c:pt idx="15">
                  <c:v>-13290</c:v>
                </c:pt>
                <c:pt idx="16">
                  <c:v>-14440</c:v>
                </c:pt>
                <c:pt idx="17">
                  <c:v>-14440</c:v>
                </c:pt>
                <c:pt idx="18">
                  <c:v>-14440</c:v>
                </c:pt>
                <c:pt idx="19">
                  <c:v>-14440</c:v>
                </c:pt>
                <c:pt idx="20">
                  <c:v>-14440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-560</c:v>
                </c:pt>
                <c:pt idx="6">
                  <c:v>-2210</c:v>
                </c:pt>
                <c:pt idx="7">
                  <c:v>-2210</c:v>
                </c:pt>
                <c:pt idx="8">
                  <c:v>-2560</c:v>
                </c:pt>
                <c:pt idx="9">
                  <c:v>-2910</c:v>
                </c:pt>
                <c:pt idx="10">
                  <c:v>-3660</c:v>
                </c:pt>
                <c:pt idx="11">
                  <c:v>-3660</c:v>
                </c:pt>
                <c:pt idx="12">
                  <c:v>-3660</c:v>
                </c:pt>
                <c:pt idx="13">
                  <c:v>-3660</c:v>
                </c:pt>
                <c:pt idx="14">
                  <c:v>-3660</c:v>
                </c:pt>
                <c:pt idx="15">
                  <c:v>-4240</c:v>
                </c:pt>
                <c:pt idx="16">
                  <c:v>-4240</c:v>
                </c:pt>
                <c:pt idx="17">
                  <c:v>-4240</c:v>
                </c:pt>
                <c:pt idx="18">
                  <c:v>-4240</c:v>
                </c:pt>
                <c:pt idx="19">
                  <c:v>-4240</c:v>
                </c:pt>
                <c:pt idx="20">
                  <c:v>-4240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752.53429164000045</c:v>
                </c:pt>
                <c:pt idx="4">
                  <c:v>752.53429164000045</c:v>
                </c:pt>
                <c:pt idx="5">
                  <c:v>1392.43060788</c:v>
                </c:pt>
                <c:pt idx="6">
                  <c:v>1468.1955225600013</c:v>
                </c:pt>
                <c:pt idx="7">
                  <c:v>1705.9594112399991</c:v>
                </c:pt>
                <c:pt idx="8">
                  <c:v>1921.1614295399995</c:v>
                </c:pt>
                <c:pt idx="9">
                  <c:v>1812.0277599000001</c:v>
                </c:pt>
                <c:pt idx="10">
                  <c:v>3584.78423544</c:v>
                </c:pt>
                <c:pt idx="11">
                  <c:v>4225.8965770199993</c:v>
                </c:pt>
                <c:pt idx="12">
                  <c:v>3855.7080209899996</c:v>
                </c:pt>
                <c:pt idx="13">
                  <c:v>4370.9118995299996</c:v>
                </c:pt>
                <c:pt idx="14">
                  <c:v>4240.9118995299996</c:v>
                </c:pt>
                <c:pt idx="15">
                  <c:v>5368.1514746499997</c:v>
                </c:pt>
                <c:pt idx="16">
                  <c:v>6814.3689034300005</c:v>
                </c:pt>
                <c:pt idx="17">
                  <c:v>6929.386263190001</c:v>
                </c:pt>
                <c:pt idx="18">
                  <c:v>6658.5273660500025</c:v>
                </c:pt>
                <c:pt idx="19">
                  <c:v>6538.5273660500025</c:v>
                </c:pt>
                <c:pt idx="20">
                  <c:v>7206.4469869700006</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42.883553178436614</c:v>
                </c:pt>
                <c:pt idx="1">
                  <c:v>89.085997672636495</c:v>
                </c:pt>
                <c:pt idx="2">
                  <c:v>117.91367363463678</c:v>
                </c:pt>
                <c:pt idx="3">
                  <c:v>2189.6204344565367</c:v>
                </c:pt>
                <c:pt idx="4">
                  <c:v>2496.6573523397365</c:v>
                </c:pt>
                <c:pt idx="5">
                  <c:v>3007.7577224761367</c:v>
                </c:pt>
                <c:pt idx="6">
                  <c:v>4192.0491972930377</c:v>
                </c:pt>
                <c:pt idx="7">
                  <c:v>5249.7649849954378</c:v>
                </c:pt>
                <c:pt idx="8">
                  <c:v>5769.3502329250368</c:v>
                </c:pt>
                <c:pt idx="9">
                  <c:v>6450.2667283107367</c:v>
                </c:pt>
                <c:pt idx="10">
                  <c:v>7435.9352661403373</c:v>
                </c:pt>
                <c:pt idx="11">
                  <c:v>7745.4076396824385</c:v>
                </c:pt>
                <c:pt idx="12">
                  <c:v>8444.1623230690384</c:v>
                </c:pt>
                <c:pt idx="13">
                  <c:v>8711.9146042740394</c:v>
                </c:pt>
                <c:pt idx="14">
                  <c:v>10159.890999144038</c:v>
                </c:pt>
                <c:pt idx="15">
                  <c:v>11096.596952643036</c:v>
                </c:pt>
                <c:pt idx="16">
                  <c:v>12118.155963605939</c:v>
                </c:pt>
                <c:pt idx="17">
                  <c:v>12483.289467685237</c:v>
                </c:pt>
                <c:pt idx="18">
                  <c:v>12916.290684320837</c:v>
                </c:pt>
                <c:pt idx="19">
                  <c:v>13069.185604104738</c:v>
                </c:pt>
                <c:pt idx="20">
                  <c:v>13244.882896364237</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64.325329767982339</c:v>
                </c:pt>
                <c:pt idx="1">
                  <c:v>172.63780924777268</c:v>
                </c:pt>
                <c:pt idx="2">
                  <c:v>315.71020443524526</c:v>
                </c:pt>
                <c:pt idx="3">
                  <c:v>515.52487320264925</c:v>
                </c:pt>
                <c:pt idx="4">
                  <c:v>676.78411298407332</c:v>
                </c:pt>
                <c:pt idx="5">
                  <c:v>792.46880398308883</c:v>
                </c:pt>
                <c:pt idx="6">
                  <c:v>912.97634968352929</c:v>
                </c:pt>
                <c:pt idx="7">
                  <c:v>1032.8548107270321</c:v>
                </c:pt>
                <c:pt idx="8">
                  <c:v>1158.0360452291002</c:v>
                </c:pt>
                <c:pt idx="9">
                  <c:v>1154.3227677296454</c:v>
                </c:pt>
                <c:pt idx="10">
                  <c:v>1138.1712385693522</c:v>
                </c:pt>
                <c:pt idx="11">
                  <c:v>1073.7446618502145</c:v>
                </c:pt>
                <c:pt idx="12">
                  <c:v>1022.7799542452966</c:v>
                </c:pt>
                <c:pt idx="13">
                  <c:v>1010.5845402088677</c:v>
                </c:pt>
                <c:pt idx="14">
                  <c:v>1048.1321966921905</c:v>
                </c:pt>
                <c:pt idx="15">
                  <c:v>1088.3952330020325</c:v>
                </c:pt>
                <c:pt idx="16">
                  <c:v>1131.4003973268345</c:v>
                </c:pt>
                <c:pt idx="17">
                  <c:v>1202.1192068272971</c:v>
                </c:pt>
                <c:pt idx="18">
                  <c:v>1281.2125121647682</c:v>
                </c:pt>
                <c:pt idx="19">
                  <c:v>1307.1920472929678</c:v>
                </c:pt>
                <c:pt idx="20">
                  <c:v>1331.3104807303503</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1888.2000000000007</c:v>
                </c:pt>
                <c:pt idx="3">
                  <c:v>2888.2000000000007</c:v>
                </c:pt>
                <c:pt idx="4">
                  <c:v>3047.1249427500006</c:v>
                </c:pt>
                <c:pt idx="5">
                  <c:v>3306.9249427499999</c:v>
                </c:pt>
                <c:pt idx="6">
                  <c:v>5430.2387119199993</c:v>
                </c:pt>
                <c:pt idx="7">
                  <c:v>5848.9664843600003</c:v>
                </c:pt>
                <c:pt idx="8">
                  <c:v>6093.7865083500001</c:v>
                </c:pt>
                <c:pt idx="9">
                  <c:v>8941.2434759800017</c:v>
                </c:pt>
                <c:pt idx="10">
                  <c:v>12349.605369270001</c:v>
                </c:pt>
                <c:pt idx="11">
                  <c:v>12988.224578239999</c:v>
                </c:pt>
                <c:pt idx="12">
                  <c:v>13077.883713480001</c:v>
                </c:pt>
                <c:pt idx="13">
                  <c:v>13077.883713480001</c:v>
                </c:pt>
                <c:pt idx="14">
                  <c:v>17187.883713470001</c:v>
                </c:pt>
                <c:pt idx="15">
                  <c:v>18347.883713470004</c:v>
                </c:pt>
                <c:pt idx="16">
                  <c:v>20402.655864290002</c:v>
                </c:pt>
                <c:pt idx="17">
                  <c:v>20402.655864300006</c:v>
                </c:pt>
                <c:pt idx="18">
                  <c:v>20582.089673170005</c:v>
                </c:pt>
                <c:pt idx="19">
                  <c:v>20863.868069420005</c:v>
                </c:pt>
                <c:pt idx="20">
                  <c:v>20863.868069420005</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790</c:v>
                </c:pt>
                <c:pt idx="4">
                  <c:v>1803.6874800799997</c:v>
                </c:pt>
                <c:pt idx="5">
                  <c:v>2324.9616674499994</c:v>
                </c:pt>
                <c:pt idx="6">
                  <c:v>5596.9523133700004</c:v>
                </c:pt>
                <c:pt idx="7">
                  <c:v>5696.9523133700004</c:v>
                </c:pt>
                <c:pt idx="8">
                  <c:v>5696.9523133700004</c:v>
                </c:pt>
                <c:pt idx="9">
                  <c:v>7600.9996950599998</c:v>
                </c:pt>
                <c:pt idx="10">
                  <c:v>8558.4359849499997</c:v>
                </c:pt>
                <c:pt idx="11">
                  <c:v>8760.9645161700009</c:v>
                </c:pt>
                <c:pt idx="12">
                  <c:v>8798.4072711200006</c:v>
                </c:pt>
                <c:pt idx="13">
                  <c:v>8798.4072711200006</c:v>
                </c:pt>
                <c:pt idx="14">
                  <c:v>8798.4072711200006</c:v>
                </c:pt>
                <c:pt idx="15">
                  <c:v>8798.4072711200006</c:v>
                </c:pt>
                <c:pt idx="16">
                  <c:v>8798.4072711200006</c:v>
                </c:pt>
                <c:pt idx="17">
                  <c:v>8798.4072711200006</c:v>
                </c:pt>
                <c:pt idx="18">
                  <c:v>8798.4072711200006</c:v>
                </c:pt>
                <c:pt idx="19">
                  <c:v>8798.4072711200006</c:v>
                </c:pt>
                <c:pt idx="20">
                  <c:v>8798.4072711200006</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1633.4411295925074</c:v>
                </c:pt>
                <c:pt idx="1">
                  <c:v>3053.3356258004242</c:v>
                </c:pt>
                <c:pt idx="2">
                  <c:v>4063.4993096385006</c:v>
                </c:pt>
                <c:pt idx="3">
                  <c:v>5588.6465730946256</c:v>
                </c:pt>
                <c:pt idx="4">
                  <c:v>5844.898496048394</c:v>
                </c:pt>
                <c:pt idx="5">
                  <c:v>6086.3732001114076</c:v>
                </c:pt>
                <c:pt idx="6">
                  <c:v>6326.05376434141</c:v>
                </c:pt>
                <c:pt idx="7">
                  <c:v>6685.9931825079075</c:v>
                </c:pt>
                <c:pt idx="8">
                  <c:v>6953.1846947093436</c:v>
                </c:pt>
                <c:pt idx="9">
                  <c:v>7194.1833022471874</c:v>
                </c:pt>
                <c:pt idx="10">
                  <c:v>7484.0582900567133</c:v>
                </c:pt>
                <c:pt idx="11">
                  <c:v>8078.9443007775481</c:v>
                </c:pt>
                <c:pt idx="12">
                  <c:v>8820.6141552748668</c:v>
                </c:pt>
                <c:pt idx="13">
                  <c:v>9962.41370811257</c:v>
                </c:pt>
                <c:pt idx="14">
                  <c:v>11761.688137353889</c:v>
                </c:pt>
                <c:pt idx="15">
                  <c:v>12641.165490015032</c:v>
                </c:pt>
                <c:pt idx="16">
                  <c:v>13450.48356647421</c:v>
                </c:pt>
                <c:pt idx="17">
                  <c:v>14094.767890689371</c:v>
                </c:pt>
                <c:pt idx="18">
                  <c:v>14715.138918124772</c:v>
                </c:pt>
                <c:pt idx="19">
                  <c:v>15884.658897210698</c:v>
                </c:pt>
                <c:pt idx="20">
                  <c:v>17066.728971995941</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82.368211221285833</c:v>
                </c:pt>
                <c:pt idx="1">
                  <c:v>-544.51529967694262</c:v>
                </c:pt>
                <c:pt idx="2">
                  <c:v>-3531.0426266428267</c:v>
                </c:pt>
                <c:pt idx="3">
                  <c:v>-945.47838911928841</c:v>
                </c:pt>
                <c:pt idx="4">
                  <c:v>-1261.0976474450608</c:v>
                </c:pt>
                <c:pt idx="5">
                  <c:v>-2008.5999728633458</c:v>
                </c:pt>
                <c:pt idx="6">
                  <c:v>-2358.5446959186838</c:v>
                </c:pt>
                <c:pt idx="7">
                  <c:v>-2102.4278211045207</c:v>
                </c:pt>
                <c:pt idx="8">
                  <c:v>-1673.7690752766161</c:v>
                </c:pt>
                <c:pt idx="9">
                  <c:v>-2788.3512361150079</c:v>
                </c:pt>
                <c:pt idx="10">
                  <c:v>-2078.8582325176853</c:v>
                </c:pt>
                <c:pt idx="11">
                  <c:v>-2525.9650405465113</c:v>
                </c:pt>
                <c:pt idx="12">
                  <c:v>-2154.8403853934747</c:v>
                </c:pt>
                <c:pt idx="13">
                  <c:v>-1323.4764267886449</c:v>
                </c:pt>
                <c:pt idx="14">
                  <c:v>-2815.8953866239954</c:v>
                </c:pt>
                <c:pt idx="15">
                  <c:v>-1981.7641475032628</c:v>
                </c:pt>
                <c:pt idx="16">
                  <c:v>-1227.708696545744</c:v>
                </c:pt>
                <c:pt idx="17">
                  <c:v>-698.40008068119664</c:v>
                </c:pt>
                <c:pt idx="18">
                  <c:v>-1124.8635704549822</c:v>
                </c:pt>
                <c:pt idx="19">
                  <c:v>-1039.0404313582803</c:v>
                </c:pt>
                <c:pt idx="20">
                  <c:v>-142.60610963169552</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552.67716681219997</c:v>
                </c:pt>
                <c:pt idx="1">
                  <c:v>578.87961130640008</c:v>
                </c:pt>
                <c:pt idx="2">
                  <c:v>607.70728726840002</c:v>
                </c:pt>
                <c:pt idx="3">
                  <c:v>639.41404809029996</c:v>
                </c:pt>
                <c:pt idx="4">
                  <c:v>754.02324781350001</c:v>
                </c:pt>
                <c:pt idx="5">
                  <c:v>963.2955346599</c:v>
                </c:pt>
                <c:pt idx="6">
                  <c:v>1244.5842334068</c:v>
                </c:pt>
                <c:pt idx="7">
                  <c:v>1607.3425256992</c:v>
                </c:pt>
                <c:pt idx="8">
                  <c:v>2067.0522074388</c:v>
                </c:pt>
                <c:pt idx="9">
                  <c:v>2425.0015695644997</c:v>
                </c:pt>
                <c:pt idx="10">
                  <c:v>3100.0867617240997</c:v>
                </c:pt>
                <c:pt idx="11">
                  <c:v>3359.6123193161998</c:v>
                </c:pt>
                <c:pt idx="12">
                  <c:v>3537.2764735928004</c:v>
                </c:pt>
                <c:pt idx="13">
                  <c:v>3753.8183980977997</c:v>
                </c:pt>
                <c:pt idx="14">
                  <c:v>4087.1161435877998</c:v>
                </c:pt>
                <c:pt idx="15">
                  <c:v>4381.762906636799</c:v>
                </c:pt>
                <c:pt idx="16">
                  <c:v>4648.4349453496998</c:v>
                </c:pt>
                <c:pt idx="17">
                  <c:v>4917.8112728889992</c:v>
                </c:pt>
                <c:pt idx="18">
                  <c:v>5300.7573521845998</c:v>
                </c:pt>
                <c:pt idx="19">
                  <c:v>5453.6522719684999</c:v>
                </c:pt>
                <c:pt idx="20">
                  <c:v>5605.2369267879994</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1022.42771816</c:v>
                </c:pt>
                <c:pt idx="5">
                  <c:v>1253.82240714</c:v>
                </c:pt>
                <c:pt idx="6">
                  <c:v>2156.82518321</c:v>
                </c:pt>
                <c:pt idx="7">
                  <c:v>2851.7826786200003</c:v>
                </c:pt>
                <c:pt idx="8">
                  <c:v>2911.6582448099998</c:v>
                </c:pt>
                <c:pt idx="9">
                  <c:v>3234.6253780699999</c:v>
                </c:pt>
                <c:pt idx="10">
                  <c:v>3489.8590741800003</c:v>
                </c:pt>
                <c:pt idx="11">
                  <c:v>3539.8058901300001</c:v>
                </c:pt>
                <c:pt idx="12">
                  <c:v>3944.4293810300001</c:v>
                </c:pt>
                <c:pt idx="13">
                  <c:v>3964.5203132500001</c:v>
                </c:pt>
                <c:pt idx="14">
                  <c:v>4431.1138911899998</c:v>
                </c:pt>
                <c:pt idx="15">
                  <c:v>5073.1730816400004</c:v>
                </c:pt>
                <c:pt idx="16">
                  <c:v>5477.3070887600006</c:v>
                </c:pt>
                <c:pt idx="17">
                  <c:v>5477.3070887600006</c:v>
                </c:pt>
                <c:pt idx="18">
                  <c:v>5477.3070887600006</c:v>
                </c:pt>
                <c:pt idx="19">
                  <c:v>5477.3070887600006</c:v>
                </c:pt>
                <c:pt idx="20">
                  <c:v>5501.4197262000007</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2095.3496495600002</c:v>
                </c:pt>
                <c:pt idx="11">
                  <c:v>2095.3496495600002</c:v>
                </c:pt>
                <c:pt idx="12">
                  <c:v>2120.2103844000003</c:v>
                </c:pt>
                <c:pt idx="13">
                  <c:v>2120.2103844000003</c:v>
                </c:pt>
                <c:pt idx="14">
                  <c:v>2768.2954558400002</c:v>
                </c:pt>
                <c:pt idx="15">
                  <c:v>2768.2954558400002</c:v>
                </c:pt>
                <c:pt idx="16">
                  <c:v>3119.0484209699998</c:v>
                </c:pt>
                <c:pt idx="17">
                  <c:v>3214.8055975100001</c:v>
                </c:pt>
                <c:pt idx="18">
                  <c:v>3264.86073485</c:v>
                </c:pt>
                <c:pt idx="19">
                  <c:v>3264.86073485</c:v>
                </c:pt>
                <c:pt idx="20">
                  <c:v>3264.86073485</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394.01575021862766</c:v>
                </c:pt>
                <c:pt idx="1">
                  <c:v>502.328229698418</c:v>
                </c:pt>
                <c:pt idx="2">
                  <c:v>645.40062488589058</c:v>
                </c:pt>
                <c:pt idx="3">
                  <c:v>845.21529365329457</c:v>
                </c:pt>
                <c:pt idx="4">
                  <c:v>1006.4745334347186</c:v>
                </c:pt>
                <c:pt idx="5">
                  <c:v>1122.1592244337342</c:v>
                </c:pt>
                <c:pt idx="6">
                  <c:v>1242.6667701341746</c:v>
                </c:pt>
                <c:pt idx="7">
                  <c:v>1362.5452311776774</c:v>
                </c:pt>
                <c:pt idx="8">
                  <c:v>1487.7264656797456</c:v>
                </c:pt>
                <c:pt idx="9">
                  <c:v>1484.0131881802909</c:v>
                </c:pt>
                <c:pt idx="10">
                  <c:v>1467.8616590199974</c:v>
                </c:pt>
                <c:pt idx="11">
                  <c:v>1403.4350823008599</c:v>
                </c:pt>
                <c:pt idx="12">
                  <c:v>1352.4703746959419</c:v>
                </c:pt>
                <c:pt idx="13">
                  <c:v>1340.274960659513</c:v>
                </c:pt>
                <c:pt idx="14">
                  <c:v>1377.8226171428357</c:v>
                </c:pt>
                <c:pt idx="15">
                  <c:v>1418.0856534526777</c:v>
                </c:pt>
                <c:pt idx="16">
                  <c:v>1461.09081777748</c:v>
                </c:pt>
                <c:pt idx="17">
                  <c:v>1531.8096272779424</c:v>
                </c:pt>
                <c:pt idx="18">
                  <c:v>1610.9029326154134</c:v>
                </c:pt>
                <c:pt idx="19">
                  <c:v>1636.882467743613</c:v>
                </c:pt>
                <c:pt idx="20">
                  <c:v>1661.0009011809957</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14986</c:v>
                </c:pt>
                <c:pt idx="3">
                  <c:v>14706</c:v>
                </c:pt>
                <c:pt idx="4">
                  <c:v>14046</c:v>
                </c:pt>
                <c:pt idx="5">
                  <c:v>12666</c:v>
                </c:pt>
                <c:pt idx="6">
                  <c:v>12666</c:v>
                </c:pt>
                <c:pt idx="7">
                  <c:v>11966</c:v>
                </c:pt>
                <c:pt idx="8">
                  <c:v>11966</c:v>
                </c:pt>
                <c:pt idx="9">
                  <c:v>10586</c:v>
                </c:pt>
                <c:pt idx="10">
                  <c:v>9241</c:v>
                </c:pt>
                <c:pt idx="11">
                  <c:v>7801</c:v>
                </c:pt>
                <c:pt idx="12">
                  <c:v>7801</c:v>
                </c:pt>
                <c:pt idx="13">
                  <c:v>7801</c:v>
                </c:pt>
                <c:pt idx="14">
                  <c:v>5746</c:v>
                </c:pt>
                <c:pt idx="15">
                  <c:v>5046</c:v>
                </c:pt>
                <c:pt idx="16">
                  <c:v>3896</c:v>
                </c:pt>
                <c:pt idx="17">
                  <c:v>3896</c:v>
                </c:pt>
                <c:pt idx="18">
                  <c:v>3896</c:v>
                </c:pt>
                <c:pt idx="19">
                  <c:v>3896</c:v>
                </c:pt>
                <c:pt idx="20">
                  <c:v>3896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4260</c:v>
                </c:pt>
                <c:pt idx="6">
                  <c:v>2610</c:v>
                </c:pt>
                <c:pt idx="7">
                  <c:v>2610</c:v>
                </c:pt>
                <c:pt idx="8">
                  <c:v>2260</c:v>
                </c:pt>
                <c:pt idx="9">
                  <c:v>1910</c:v>
                </c:pt>
                <c:pt idx="10">
                  <c:v>1160</c:v>
                </c:pt>
                <c:pt idx="11">
                  <c:v>1160</c:v>
                </c:pt>
                <c:pt idx="12">
                  <c:v>1160</c:v>
                </c:pt>
                <c:pt idx="13">
                  <c:v>1160</c:v>
                </c:pt>
                <c:pt idx="14">
                  <c:v>1160</c:v>
                </c:pt>
                <c:pt idx="15">
                  <c:v>580</c:v>
                </c:pt>
                <c:pt idx="16">
                  <c:v>580</c:v>
                </c:pt>
                <c:pt idx="17">
                  <c:v>580</c:v>
                </c:pt>
                <c:pt idx="18">
                  <c:v>580</c:v>
                </c:pt>
                <c:pt idx="19">
                  <c:v>580</c:v>
                </c:pt>
                <c:pt idx="20">
                  <c:v>580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7565.4072916200003</c:v>
                </c:pt>
                <c:pt idx="4">
                  <c:v>7565.4072916200003</c:v>
                </c:pt>
                <c:pt idx="5">
                  <c:v>8205.3036078599998</c:v>
                </c:pt>
                <c:pt idx="6">
                  <c:v>8281.0685225400011</c:v>
                </c:pt>
                <c:pt idx="7">
                  <c:v>8518.8324112199989</c:v>
                </c:pt>
                <c:pt idx="8">
                  <c:v>8734.0344295199993</c:v>
                </c:pt>
                <c:pt idx="9">
                  <c:v>8624.9007598799999</c:v>
                </c:pt>
                <c:pt idx="10">
                  <c:v>10397.65723542</c:v>
                </c:pt>
                <c:pt idx="11">
                  <c:v>11038.769576999999</c:v>
                </c:pt>
                <c:pt idx="12">
                  <c:v>10668.581020969999</c:v>
                </c:pt>
                <c:pt idx="13">
                  <c:v>11183.784899509999</c:v>
                </c:pt>
                <c:pt idx="14">
                  <c:v>11053.784899509999</c:v>
                </c:pt>
                <c:pt idx="15">
                  <c:v>12181.02447463</c:v>
                </c:pt>
                <c:pt idx="16">
                  <c:v>13627.24190341</c:v>
                </c:pt>
                <c:pt idx="17">
                  <c:v>13742.259263170001</c:v>
                </c:pt>
                <c:pt idx="18">
                  <c:v>13471.400366030002</c:v>
                </c:pt>
                <c:pt idx="19">
                  <c:v>13351.400366030002</c:v>
                </c:pt>
                <c:pt idx="20">
                  <c:v>14019.31998695</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1362.6771668122001</c:v>
                </c:pt>
                <c:pt idx="1">
                  <c:v>1408.8796113064</c:v>
                </c:pt>
                <c:pt idx="2">
                  <c:v>1437.7072872684003</c:v>
                </c:pt>
                <c:pt idx="3">
                  <c:v>3509.4140480903002</c:v>
                </c:pt>
                <c:pt idx="4">
                  <c:v>3816.4509659734999</c:v>
                </c:pt>
                <c:pt idx="5">
                  <c:v>4327.5513361099001</c:v>
                </c:pt>
                <c:pt idx="6">
                  <c:v>5511.8428109268007</c:v>
                </c:pt>
                <c:pt idx="7">
                  <c:v>6569.5585986292008</c:v>
                </c:pt>
                <c:pt idx="8">
                  <c:v>7089.1438465588008</c:v>
                </c:pt>
                <c:pt idx="9">
                  <c:v>7770.0603419445006</c:v>
                </c:pt>
                <c:pt idx="10">
                  <c:v>8755.7288797741003</c:v>
                </c:pt>
                <c:pt idx="11">
                  <c:v>9065.2012533162015</c:v>
                </c:pt>
                <c:pt idx="12">
                  <c:v>9763.9559367028014</c:v>
                </c:pt>
                <c:pt idx="13">
                  <c:v>10031.708217907802</c:v>
                </c:pt>
                <c:pt idx="14">
                  <c:v>11479.684612777801</c:v>
                </c:pt>
                <c:pt idx="15">
                  <c:v>12416.390566276799</c:v>
                </c:pt>
                <c:pt idx="16">
                  <c:v>13437.949577239702</c:v>
                </c:pt>
                <c:pt idx="17">
                  <c:v>13803.083081319</c:v>
                </c:pt>
                <c:pt idx="18">
                  <c:v>14236.0842979546</c:v>
                </c:pt>
                <c:pt idx="19">
                  <c:v>14388.979217738501</c:v>
                </c:pt>
                <c:pt idx="20">
                  <c:v>14564.676509998</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394.01575021862766</c:v>
                </c:pt>
                <c:pt idx="1">
                  <c:v>502.328229698418</c:v>
                </c:pt>
                <c:pt idx="2">
                  <c:v>645.40062488589058</c:v>
                </c:pt>
                <c:pt idx="3">
                  <c:v>845.21529365329457</c:v>
                </c:pt>
                <c:pt idx="4">
                  <c:v>1006.4745334347186</c:v>
                </c:pt>
                <c:pt idx="5">
                  <c:v>1122.1592244337342</c:v>
                </c:pt>
                <c:pt idx="6">
                  <c:v>1242.6667701341746</c:v>
                </c:pt>
                <c:pt idx="7">
                  <c:v>1362.5452311776774</c:v>
                </c:pt>
                <c:pt idx="8">
                  <c:v>1487.7264656797456</c:v>
                </c:pt>
                <c:pt idx="9">
                  <c:v>1484.0131881802909</c:v>
                </c:pt>
                <c:pt idx="10">
                  <c:v>1467.8616590199974</c:v>
                </c:pt>
                <c:pt idx="11">
                  <c:v>1403.4350823008599</c:v>
                </c:pt>
                <c:pt idx="12">
                  <c:v>1352.4703746959419</c:v>
                </c:pt>
                <c:pt idx="13">
                  <c:v>1340.274960659513</c:v>
                </c:pt>
                <c:pt idx="14">
                  <c:v>1377.8226171428357</c:v>
                </c:pt>
                <c:pt idx="15">
                  <c:v>1418.0856534526777</c:v>
                </c:pt>
                <c:pt idx="16">
                  <c:v>1461.09081777748</c:v>
                </c:pt>
                <c:pt idx="17">
                  <c:v>1531.8096272779424</c:v>
                </c:pt>
                <c:pt idx="18">
                  <c:v>1610.9029326154134</c:v>
                </c:pt>
                <c:pt idx="19">
                  <c:v>1636.882467743613</c:v>
                </c:pt>
                <c:pt idx="20">
                  <c:v>1661.0009011809957</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10893.657999999999</c:v>
                </c:pt>
                <c:pt idx="3">
                  <c:v>11893.657999999999</c:v>
                </c:pt>
                <c:pt idx="4">
                  <c:v>12052.582942749999</c:v>
                </c:pt>
                <c:pt idx="5">
                  <c:v>12312.382942749999</c:v>
                </c:pt>
                <c:pt idx="6">
                  <c:v>14435.696711919998</c:v>
                </c:pt>
                <c:pt idx="7">
                  <c:v>14854.424484359999</c:v>
                </c:pt>
                <c:pt idx="8">
                  <c:v>15099.244508349999</c:v>
                </c:pt>
                <c:pt idx="9">
                  <c:v>17946.70147598</c:v>
                </c:pt>
                <c:pt idx="10">
                  <c:v>21355.063369269999</c:v>
                </c:pt>
                <c:pt idx="11">
                  <c:v>21993.682578239997</c:v>
                </c:pt>
                <c:pt idx="12">
                  <c:v>22083.34171348</c:v>
                </c:pt>
                <c:pt idx="13">
                  <c:v>22083.34171348</c:v>
                </c:pt>
                <c:pt idx="14">
                  <c:v>26193.341713469999</c:v>
                </c:pt>
                <c:pt idx="15">
                  <c:v>27353.341713470003</c:v>
                </c:pt>
                <c:pt idx="16">
                  <c:v>29408.11386429</c:v>
                </c:pt>
                <c:pt idx="17">
                  <c:v>29408.113864300005</c:v>
                </c:pt>
                <c:pt idx="18">
                  <c:v>29587.547673170004</c:v>
                </c:pt>
                <c:pt idx="19">
                  <c:v>29869.326069420003</c:v>
                </c:pt>
                <c:pt idx="20">
                  <c:v>29869.326069420003</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5941.7110000000011</c:v>
                </c:pt>
                <c:pt idx="4">
                  <c:v>6955.3984800800008</c:v>
                </c:pt>
                <c:pt idx="5">
                  <c:v>7476.6726674500005</c:v>
                </c:pt>
                <c:pt idx="6">
                  <c:v>10748.663313370002</c:v>
                </c:pt>
                <c:pt idx="7">
                  <c:v>10848.663313370002</c:v>
                </c:pt>
                <c:pt idx="8">
                  <c:v>10848.663313370002</c:v>
                </c:pt>
                <c:pt idx="9">
                  <c:v>12752.710695060001</c:v>
                </c:pt>
                <c:pt idx="10">
                  <c:v>13710.146984950001</c:v>
                </c:pt>
                <c:pt idx="11">
                  <c:v>13912.675516170002</c:v>
                </c:pt>
                <c:pt idx="12">
                  <c:v>13950.118271120002</c:v>
                </c:pt>
                <c:pt idx="13">
                  <c:v>13950.118271120002</c:v>
                </c:pt>
                <c:pt idx="14">
                  <c:v>13950.118271120002</c:v>
                </c:pt>
                <c:pt idx="15">
                  <c:v>13950.118271120002</c:v>
                </c:pt>
                <c:pt idx="16">
                  <c:v>13950.118271120002</c:v>
                </c:pt>
                <c:pt idx="17">
                  <c:v>13950.118271120002</c:v>
                </c:pt>
                <c:pt idx="18">
                  <c:v>13950.118271120002</c:v>
                </c:pt>
                <c:pt idx="19">
                  <c:v>13950.118271120002</c:v>
                </c:pt>
                <c:pt idx="20">
                  <c:v>13950.118271120002</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13358.651325076213</c:v>
                </c:pt>
                <c:pt idx="1">
                  <c:v>14778.545821284129</c:v>
                </c:pt>
                <c:pt idx="2">
                  <c:v>15788.709505122206</c:v>
                </c:pt>
                <c:pt idx="3">
                  <c:v>17313.856768578331</c:v>
                </c:pt>
                <c:pt idx="4">
                  <c:v>17570.108691532099</c:v>
                </c:pt>
                <c:pt idx="5">
                  <c:v>17811.583395595113</c:v>
                </c:pt>
                <c:pt idx="6">
                  <c:v>18051.263959825115</c:v>
                </c:pt>
                <c:pt idx="7">
                  <c:v>18411.203377991613</c:v>
                </c:pt>
                <c:pt idx="8">
                  <c:v>18678.394890193049</c:v>
                </c:pt>
                <c:pt idx="9">
                  <c:v>18919.393497730893</c:v>
                </c:pt>
                <c:pt idx="10">
                  <c:v>19209.268485540419</c:v>
                </c:pt>
                <c:pt idx="11">
                  <c:v>19804.154496261253</c:v>
                </c:pt>
                <c:pt idx="12">
                  <c:v>20545.824350758572</c:v>
                </c:pt>
                <c:pt idx="13">
                  <c:v>21687.623903596275</c:v>
                </c:pt>
                <c:pt idx="14">
                  <c:v>23486.898332837594</c:v>
                </c:pt>
                <c:pt idx="15">
                  <c:v>24366.375685498737</c:v>
                </c:pt>
                <c:pt idx="16">
                  <c:v>25175.693761957915</c:v>
                </c:pt>
                <c:pt idx="17">
                  <c:v>25819.978086173076</c:v>
                </c:pt>
                <c:pt idx="18">
                  <c:v>26440.349113608478</c:v>
                </c:pt>
                <c:pt idx="19">
                  <c:v>27609.869092694404</c:v>
                </c:pt>
                <c:pt idx="20">
                  <c:v>28791.939167479646</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43005.944824865059</c:v>
                </c:pt>
                <c:pt idx="1">
                  <c:v>42379.061313966828</c:v>
                </c:pt>
                <c:pt idx="2">
                  <c:v>39392.533987000941</c:v>
                </c:pt>
                <c:pt idx="3">
                  <c:v>41978.098224524481</c:v>
                </c:pt>
                <c:pt idx="4">
                  <c:v>41662.478966198702</c:v>
                </c:pt>
                <c:pt idx="5">
                  <c:v>40914.97664078042</c:v>
                </c:pt>
                <c:pt idx="6">
                  <c:v>40565.031917725079</c:v>
                </c:pt>
                <c:pt idx="7">
                  <c:v>40821.148792539243</c:v>
                </c:pt>
                <c:pt idx="8">
                  <c:v>41249.807538367153</c:v>
                </c:pt>
                <c:pt idx="9">
                  <c:v>40135.225377528761</c:v>
                </c:pt>
                <c:pt idx="10">
                  <c:v>40844.718381126077</c:v>
                </c:pt>
                <c:pt idx="11">
                  <c:v>40397.611573097252</c:v>
                </c:pt>
                <c:pt idx="12">
                  <c:v>40768.736228250287</c:v>
                </c:pt>
                <c:pt idx="13">
                  <c:v>41600.100186855125</c:v>
                </c:pt>
                <c:pt idx="14">
                  <c:v>40107.68122701977</c:v>
                </c:pt>
                <c:pt idx="15">
                  <c:v>40941.812466140502</c:v>
                </c:pt>
                <c:pt idx="16">
                  <c:v>41695.86791709801</c:v>
                </c:pt>
                <c:pt idx="17">
                  <c:v>42225.176532962563</c:v>
                </c:pt>
                <c:pt idx="18">
                  <c:v>41798.713043188785</c:v>
                </c:pt>
                <c:pt idx="19">
                  <c:v>41884.536182285483</c:v>
                </c:pt>
                <c:pt idx="20">
                  <c:v>42780.970504012068</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95729.210859816725</c:v>
                </c:pt>
                <c:pt idx="1">
                  <c:v>92128.866417726967</c:v>
                </c:pt>
                <c:pt idx="2">
                  <c:v>87907.312656422975</c:v>
                </c:pt>
                <c:pt idx="3">
                  <c:v>80616.641432886783</c:v>
                </c:pt>
                <c:pt idx="4">
                  <c:v>77726.732691884245</c:v>
                </c:pt>
                <c:pt idx="5">
                  <c:v>77761.82058433909</c:v>
                </c:pt>
                <c:pt idx="6">
                  <c:v>82540.623100492317</c:v>
                </c:pt>
                <c:pt idx="7">
                  <c:v>80174.602630970709</c:v>
                </c:pt>
                <c:pt idx="8">
                  <c:v>81203.38060802102</c:v>
                </c:pt>
                <c:pt idx="9">
                  <c:v>69979.549811537028</c:v>
                </c:pt>
                <c:pt idx="10">
                  <c:v>60759.618691664451</c:v>
                </c:pt>
                <c:pt idx="11">
                  <c:v>50229.631436754731</c:v>
                </c:pt>
                <c:pt idx="12">
                  <c:v>52032.924455400898</c:v>
                </c:pt>
                <c:pt idx="13">
                  <c:v>51656.488222404994</c:v>
                </c:pt>
                <c:pt idx="14">
                  <c:v>31453.519947905515</c:v>
                </c:pt>
                <c:pt idx="15">
                  <c:v>29344.303788939105</c:v>
                </c:pt>
                <c:pt idx="16">
                  <c:v>25685.464668413002</c:v>
                </c:pt>
                <c:pt idx="17">
                  <c:v>25785.438627016607</c:v>
                </c:pt>
                <c:pt idx="18">
                  <c:v>26319.929730631171</c:v>
                </c:pt>
                <c:pt idx="19">
                  <c:v>25875.139860300111</c:v>
                </c:pt>
                <c:pt idx="20">
                  <c:v>25808.852640639401</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31398.765107289375</c:v>
                </c:pt>
                <c:pt idx="1">
                  <c:v>32567.857606658959</c:v>
                </c:pt>
                <c:pt idx="2">
                  <c:v>32412.190625685744</c:v>
                </c:pt>
                <c:pt idx="3">
                  <c:v>31506.11056245584</c:v>
                </c:pt>
                <c:pt idx="4">
                  <c:v>30500.111729916829</c:v>
                </c:pt>
                <c:pt idx="5">
                  <c:v>27079.744015526281</c:v>
                </c:pt>
                <c:pt idx="6">
                  <c:v>17422.571657577482</c:v>
                </c:pt>
                <c:pt idx="7">
                  <c:v>16441.952908082534</c:v>
                </c:pt>
                <c:pt idx="8">
                  <c:v>14374.354557485885</c:v>
                </c:pt>
                <c:pt idx="9">
                  <c:v>12137.071222733404</c:v>
                </c:pt>
                <c:pt idx="10">
                  <c:v>6531.7346963628888</c:v>
                </c:pt>
                <c:pt idx="11">
                  <c:v>7102.1388690812655</c:v>
                </c:pt>
                <c:pt idx="12">
                  <c:v>7292.1712857610664</c:v>
                </c:pt>
                <c:pt idx="13">
                  <c:v>6713.2693583761038</c:v>
                </c:pt>
                <c:pt idx="14">
                  <c:v>5144.7075948899565</c:v>
                </c:pt>
                <c:pt idx="15">
                  <c:v>2332.6195681023696</c:v>
                </c:pt>
                <c:pt idx="16">
                  <c:v>2429.5416322925394</c:v>
                </c:pt>
                <c:pt idx="17">
                  <c:v>2037.2889163301243</c:v>
                </c:pt>
                <c:pt idx="18">
                  <c:v>2513.793220474075</c:v>
                </c:pt>
                <c:pt idx="19">
                  <c:v>2553.7774952507098</c:v>
                </c:pt>
                <c:pt idx="20">
                  <c:v>2321.3639488134309</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3133.6998204226766</c:v>
                </c:pt>
                <c:pt idx="1">
                  <c:v>3119.3162166178581</c:v>
                </c:pt>
                <c:pt idx="2">
                  <c:v>2952.6864143081257</c:v>
                </c:pt>
                <c:pt idx="3">
                  <c:v>3059.6236133690127</c:v>
                </c:pt>
                <c:pt idx="4">
                  <c:v>2785.7687489821546</c:v>
                </c:pt>
                <c:pt idx="5">
                  <c:v>2917.6014799208633</c:v>
                </c:pt>
                <c:pt idx="6">
                  <c:v>4917.7057296819257</c:v>
                </c:pt>
                <c:pt idx="7">
                  <c:v>2932.604141516239</c:v>
                </c:pt>
                <c:pt idx="8">
                  <c:v>3336.3050495129601</c:v>
                </c:pt>
                <c:pt idx="9">
                  <c:v>8728.6438330470792</c:v>
                </c:pt>
                <c:pt idx="10">
                  <c:v>8746.6928700786193</c:v>
                </c:pt>
                <c:pt idx="11">
                  <c:v>12115.078390017959</c:v>
                </c:pt>
                <c:pt idx="12">
                  <c:v>12511.935077038434</c:v>
                </c:pt>
                <c:pt idx="13">
                  <c:v>12443.846317006439</c:v>
                </c:pt>
                <c:pt idx="14">
                  <c:v>14284.557164819274</c:v>
                </c:pt>
                <c:pt idx="15">
                  <c:v>14991.230408715868</c:v>
                </c:pt>
                <c:pt idx="16">
                  <c:v>13774.090395255831</c:v>
                </c:pt>
                <c:pt idx="17">
                  <c:v>13871.063733165221</c:v>
                </c:pt>
                <c:pt idx="18">
                  <c:v>11069.847980369479</c:v>
                </c:pt>
                <c:pt idx="19">
                  <c:v>11125.737679790445</c:v>
                </c:pt>
                <c:pt idx="20">
                  <c:v>11176.791154277838</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113.39375650694541</c:v>
                </c:pt>
                <c:pt idx="1">
                  <c:v>96.028165658682269</c:v>
                </c:pt>
                <c:pt idx="2">
                  <c:v>180.19025144315049</c:v>
                </c:pt>
                <c:pt idx="3">
                  <c:v>226.42822779803862</c:v>
                </c:pt>
                <c:pt idx="4">
                  <c:v>208.08351413031443</c:v>
                </c:pt>
                <c:pt idx="5">
                  <c:v>251.22698393214506</c:v>
                </c:pt>
                <c:pt idx="6">
                  <c:v>522.80388943919615</c:v>
                </c:pt>
                <c:pt idx="7">
                  <c:v>335.54919555740986</c:v>
                </c:pt>
                <c:pt idx="8">
                  <c:v>306.87219187031883</c:v>
                </c:pt>
                <c:pt idx="9">
                  <c:v>1520.0001463310864</c:v>
                </c:pt>
                <c:pt idx="10">
                  <c:v>1988.8528909197371</c:v>
                </c:pt>
                <c:pt idx="11">
                  <c:v>10175.425125917576</c:v>
                </c:pt>
                <c:pt idx="12">
                  <c:v>10528.509989411223</c:v>
                </c:pt>
                <c:pt idx="13">
                  <c:v>9675.4679614085544</c:v>
                </c:pt>
                <c:pt idx="14">
                  <c:v>13630.843870717135</c:v>
                </c:pt>
                <c:pt idx="15">
                  <c:v>15288.08680419309</c:v>
                </c:pt>
                <c:pt idx="16">
                  <c:v>24836.414657950667</c:v>
                </c:pt>
                <c:pt idx="17">
                  <c:v>21356.206457609365</c:v>
                </c:pt>
                <c:pt idx="18">
                  <c:v>25441.387268292325</c:v>
                </c:pt>
                <c:pt idx="19">
                  <c:v>28902.715391816353</c:v>
                </c:pt>
                <c:pt idx="20">
                  <c:v>28037.46639047132</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16142.820109188882</c:v>
                </c:pt>
                <c:pt idx="1">
                  <c:v>13392.232352708199</c:v>
                </c:pt>
                <c:pt idx="2">
                  <c:v>13315.239334100668</c:v>
                </c:pt>
                <c:pt idx="3">
                  <c:v>16342.416473243065</c:v>
                </c:pt>
                <c:pt idx="4">
                  <c:v>14064.651509454328</c:v>
                </c:pt>
                <c:pt idx="5">
                  <c:v>16166.129551744492</c:v>
                </c:pt>
                <c:pt idx="6">
                  <c:v>9866.8817058883615</c:v>
                </c:pt>
                <c:pt idx="7">
                  <c:v>16177.569395201175</c:v>
                </c:pt>
                <c:pt idx="8">
                  <c:v>15952.76985581565</c:v>
                </c:pt>
                <c:pt idx="9">
                  <c:v>12076.635584032025</c:v>
                </c:pt>
                <c:pt idx="10">
                  <c:v>13574.347716225197</c:v>
                </c:pt>
                <c:pt idx="11">
                  <c:v>13143.399037331405</c:v>
                </c:pt>
                <c:pt idx="12">
                  <c:v>12613.545042106281</c:v>
                </c:pt>
                <c:pt idx="13">
                  <c:v>14847.075456834333</c:v>
                </c:pt>
                <c:pt idx="14">
                  <c:v>13565.239994621115</c:v>
                </c:pt>
                <c:pt idx="15">
                  <c:v>14046.608658114692</c:v>
                </c:pt>
                <c:pt idx="16">
                  <c:v>9057.7611640524592</c:v>
                </c:pt>
                <c:pt idx="17">
                  <c:v>14924.111647576938</c:v>
                </c:pt>
                <c:pt idx="18">
                  <c:v>14121.488427136712</c:v>
                </c:pt>
                <c:pt idx="19">
                  <c:v>11281.045496620642</c:v>
                </c:pt>
                <c:pt idx="20">
                  <c:v>11990.237011771471</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255.17949585688078</c:v>
                </c:pt>
                <c:pt idx="1">
                  <c:v>315.48272446501431</c:v>
                </c:pt>
                <c:pt idx="2">
                  <c:v>541.25888049270043</c:v>
                </c:pt>
                <c:pt idx="3">
                  <c:v>656.66299634755626</c:v>
                </c:pt>
                <c:pt idx="4">
                  <c:v>1650.5726033290764</c:v>
                </c:pt>
                <c:pt idx="5">
                  <c:v>2561.4523825868487</c:v>
                </c:pt>
                <c:pt idx="6">
                  <c:v>6683.3046393515333</c:v>
                </c:pt>
                <c:pt idx="7">
                  <c:v>7128.6677352399465</c:v>
                </c:pt>
                <c:pt idx="8">
                  <c:v>7688.9936365825124</c:v>
                </c:pt>
                <c:pt idx="9">
                  <c:v>7987.3834031799524</c:v>
                </c:pt>
                <c:pt idx="10">
                  <c:v>9580.5501093639068</c:v>
                </c:pt>
                <c:pt idx="11">
                  <c:v>8272.5034705435519</c:v>
                </c:pt>
                <c:pt idx="12">
                  <c:v>8498.2692955924304</c:v>
                </c:pt>
                <c:pt idx="13">
                  <c:v>8940.011973377661</c:v>
                </c:pt>
                <c:pt idx="14">
                  <c:v>9941.756390411454</c:v>
                </c:pt>
                <c:pt idx="15">
                  <c:v>10621.538371152568</c:v>
                </c:pt>
                <c:pt idx="16">
                  <c:v>11050.14044040581</c:v>
                </c:pt>
                <c:pt idx="17">
                  <c:v>10697.50729426886</c:v>
                </c:pt>
                <c:pt idx="18">
                  <c:v>10547.722282229137</c:v>
                </c:pt>
                <c:pt idx="19">
                  <c:v>10234.005674056836</c:v>
                </c:pt>
                <c:pt idx="20">
                  <c:v>9745.6736239971797</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0.15635033281440891</c:v>
                </c:pt>
                <c:pt idx="1">
                  <c:v>4.5706807373424259E-2</c:v>
                </c:pt>
                <c:pt idx="2">
                  <c:v>0.27914014728335307</c:v>
                </c:pt>
                <c:pt idx="3">
                  <c:v>0.83603487700269663</c:v>
                </c:pt>
                <c:pt idx="4">
                  <c:v>1.2377445666789442</c:v>
                </c:pt>
                <c:pt idx="5">
                  <c:v>0.76729106584461626</c:v>
                </c:pt>
                <c:pt idx="6">
                  <c:v>0.61588278665009999</c:v>
                </c:pt>
                <c:pt idx="7">
                  <c:v>1.1382972966524822</c:v>
                </c:pt>
                <c:pt idx="8">
                  <c:v>1.7325825911650998</c:v>
                </c:pt>
                <c:pt idx="9">
                  <c:v>0.88709135409441631</c:v>
                </c:pt>
                <c:pt idx="10">
                  <c:v>1.4686119828865387</c:v>
                </c:pt>
                <c:pt idx="11">
                  <c:v>1.0855531278794917</c:v>
                </c:pt>
                <c:pt idx="12">
                  <c:v>1.7107171517603192</c:v>
                </c:pt>
                <c:pt idx="13">
                  <c:v>1.9352157593729999</c:v>
                </c:pt>
                <c:pt idx="14">
                  <c:v>1.314238742636352</c:v>
                </c:pt>
                <c:pt idx="15">
                  <c:v>3.0807276270657162</c:v>
                </c:pt>
                <c:pt idx="16">
                  <c:v>1.4971602810177802</c:v>
                </c:pt>
                <c:pt idx="17">
                  <c:v>2.8011887949150043</c:v>
                </c:pt>
                <c:pt idx="18">
                  <c:v>4.0141478178106329</c:v>
                </c:pt>
                <c:pt idx="19">
                  <c:v>3.2772106188829637</c:v>
                </c:pt>
                <c:pt idx="20">
                  <c:v>2.8895529934926003</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281.91502082470748</c:v>
                </c:pt>
                <c:pt idx="1">
                  <c:v>357.59266084476269</c:v>
                </c:pt>
                <c:pt idx="2">
                  <c:v>455.32552242782373</c:v>
                </c:pt>
                <c:pt idx="3">
                  <c:v>542.40776761134805</c:v>
                </c:pt>
                <c:pt idx="4">
                  <c:v>608.99480573388973</c:v>
                </c:pt>
                <c:pt idx="5">
                  <c:v>686.63347251612379</c:v>
                </c:pt>
                <c:pt idx="6">
                  <c:v>761.68273079909716</c:v>
                </c:pt>
                <c:pt idx="7">
                  <c:v>835.84079694021943</c:v>
                </c:pt>
                <c:pt idx="8">
                  <c:v>910.58633737974219</c:v>
                </c:pt>
                <c:pt idx="9">
                  <c:v>952.03122490928843</c:v>
                </c:pt>
                <c:pt idx="10">
                  <c:v>961.51962028952187</c:v>
                </c:pt>
                <c:pt idx="11">
                  <c:v>948.76520370673552</c:v>
                </c:pt>
                <c:pt idx="12">
                  <c:v>926.42596930700279</c:v>
                </c:pt>
                <c:pt idx="13">
                  <c:v>924.72934111025381</c:v>
                </c:pt>
                <c:pt idx="14">
                  <c:v>947.83425288261287</c:v>
                </c:pt>
                <c:pt idx="15">
                  <c:v>1004.0217362271883</c:v>
                </c:pt>
                <c:pt idx="16">
                  <c:v>1058.4105707322008</c:v>
                </c:pt>
                <c:pt idx="17">
                  <c:v>1107.0167170521097</c:v>
                </c:pt>
                <c:pt idx="18">
                  <c:v>1153.8278414004865</c:v>
                </c:pt>
                <c:pt idx="19">
                  <c:v>1197.0288699064367</c:v>
                </c:pt>
                <c:pt idx="20">
                  <c:v>1223.196510781085</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29171.425691475568</c:v>
                </c:pt>
                <c:pt idx="1">
                  <c:v>30152.736221843428</c:v>
                </c:pt>
                <c:pt idx="2">
                  <c:v>33774.85872250986</c:v>
                </c:pt>
                <c:pt idx="3">
                  <c:v>37425.489511560409</c:v>
                </c:pt>
                <c:pt idx="4">
                  <c:v>40059.134829884541</c:v>
                </c:pt>
                <c:pt idx="5">
                  <c:v>40707.080278789756</c:v>
                </c:pt>
                <c:pt idx="6">
                  <c:v>44805.802053088264</c:v>
                </c:pt>
                <c:pt idx="7">
                  <c:v>47141.342192788157</c:v>
                </c:pt>
                <c:pt idx="8">
                  <c:v>48410.679858641568</c:v>
                </c:pt>
                <c:pt idx="9">
                  <c:v>55692.404124563887</c:v>
                </c:pt>
                <c:pt idx="10">
                  <c:v>67507.370379246204</c:v>
                </c:pt>
                <c:pt idx="11">
                  <c:v>65606.803844846305</c:v>
                </c:pt>
                <c:pt idx="12">
                  <c:v>65878.285564815815</c:v>
                </c:pt>
                <c:pt idx="13">
                  <c:v>67199.160684120114</c:v>
                </c:pt>
                <c:pt idx="14">
                  <c:v>83157.718383238243</c:v>
                </c:pt>
                <c:pt idx="15">
                  <c:v>86085.711038661306</c:v>
                </c:pt>
                <c:pt idx="16">
                  <c:v>87588.630288198779</c:v>
                </c:pt>
                <c:pt idx="17">
                  <c:v>91174.461539650525</c:v>
                </c:pt>
                <c:pt idx="18">
                  <c:v>90110.501625868783</c:v>
                </c:pt>
                <c:pt idx="19">
                  <c:v>90667.04501009782</c:v>
                </c:pt>
                <c:pt idx="20">
                  <c:v>91935.533316455796</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12774.527528157589</c:v>
                </c:pt>
                <c:pt idx="1">
                  <c:v>15384.050673713749</c:v>
                </c:pt>
                <c:pt idx="2">
                  <c:v>14970.455899979321</c:v>
                </c:pt>
                <c:pt idx="3">
                  <c:v>14849.7917667238</c:v>
                </c:pt>
                <c:pt idx="4">
                  <c:v>17924.434241427927</c:v>
                </c:pt>
                <c:pt idx="5">
                  <c:v>19506.656694174439</c:v>
                </c:pt>
                <c:pt idx="6">
                  <c:v>26634.165789509454</c:v>
                </c:pt>
                <c:pt idx="7">
                  <c:v>23499.184116778681</c:v>
                </c:pt>
                <c:pt idx="8">
                  <c:v>24672.825038431343</c:v>
                </c:pt>
                <c:pt idx="9">
                  <c:v>29551.719858625602</c:v>
                </c:pt>
                <c:pt idx="10">
                  <c:v>32255.152342896963</c:v>
                </c:pt>
                <c:pt idx="11">
                  <c:v>33940.102450744918</c:v>
                </c:pt>
                <c:pt idx="12">
                  <c:v>32963.046119714927</c:v>
                </c:pt>
                <c:pt idx="13">
                  <c:v>32660.185422887233</c:v>
                </c:pt>
                <c:pt idx="14">
                  <c:v>33892.54622371625</c:v>
                </c:pt>
                <c:pt idx="15">
                  <c:v>33829.442984887581</c:v>
                </c:pt>
                <c:pt idx="16">
                  <c:v>33991.898515480192</c:v>
                </c:pt>
                <c:pt idx="17">
                  <c:v>29908.733202765474</c:v>
                </c:pt>
                <c:pt idx="18">
                  <c:v>31338.716050287952</c:v>
                </c:pt>
                <c:pt idx="19">
                  <c:v>32063.741998426707</c:v>
                </c:pt>
                <c:pt idx="20">
                  <c:v>32809.356633049909</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17784.776621535202</c:v>
                </c:pt>
                <c:pt idx="1">
                  <c:v>20058.395020159303</c:v>
                </c:pt>
                <c:pt idx="2">
                  <c:v>21894.0052453432</c:v>
                </c:pt>
                <c:pt idx="3">
                  <c:v>23722.5393576551</c:v>
                </c:pt>
                <c:pt idx="4">
                  <c:v>24972.3609973327</c:v>
                </c:pt>
                <c:pt idx="5">
                  <c:v>25383.880124844098</c:v>
                </c:pt>
                <c:pt idx="6">
                  <c:v>25835.323493322303</c:v>
                </c:pt>
                <c:pt idx="7">
                  <c:v>26293.915667188798</c:v>
                </c:pt>
                <c:pt idx="8">
                  <c:v>26769.913425144601</c:v>
                </c:pt>
                <c:pt idx="9">
                  <c:v>27217.324143909394</c:v>
                </c:pt>
                <c:pt idx="10">
                  <c:v>27726.394873981801</c:v>
                </c:pt>
                <c:pt idx="11">
                  <c:v>28395.687856529301</c:v>
                </c:pt>
                <c:pt idx="12">
                  <c:v>29360.030050053105</c:v>
                </c:pt>
                <c:pt idx="13">
                  <c:v>30715.186744301798</c:v>
                </c:pt>
                <c:pt idx="14">
                  <c:v>32815.697958362398</c:v>
                </c:pt>
                <c:pt idx="15">
                  <c:v>34656.500216120003</c:v>
                </c:pt>
                <c:pt idx="16">
                  <c:v>35843.975708207996</c:v>
                </c:pt>
                <c:pt idx="17">
                  <c:v>36910.180016023805</c:v>
                </c:pt>
                <c:pt idx="18">
                  <c:v>37915.2417240215</c:v>
                </c:pt>
                <c:pt idx="19">
                  <c:v>39169.501920989409</c:v>
                </c:pt>
                <c:pt idx="20">
                  <c:v>40807.315713715601</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-308.89657655839414</c:v>
                </c:pt>
                <c:pt idx="1">
                  <c:v>-493.00547101127972</c:v>
                </c:pt>
                <c:pt idx="2">
                  <c:v>-874.54331330610023</c:v>
                </c:pt>
                <c:pt idx="3">
                  <c:v>-1038.5995558310367</c:v>
                </c:pt>
                <c:pt idx="4">
                  <c:v>-2292.4918258895859</c:v>
                </c:pt>
                <c:pt idx="5">
                  <c:v>-3472.7083085365507</c:v>
                </c:pt>
                <c:pt idx="6">
                  <c:v>-9346.0379487646242</c:v>
                </c:pt>
                <c:pt idx="7">
                  <c:v>-9082.030631688498</c:v>
                </c:pt>
                <c:pt idx="8">
                  <c:v>-9835.1843443826783</c:v>
                </c:pt>
                <c:pt idx="9">
                  <c:v>-10169.766276629593</c:v>
                </c:pt>
                <c:pt idx="10">
                  <c:v>-12324.558103052363</c:v>
                </c:pt>
                <c:pt idx="11">
                  <c:v>-10684.218124511252</c:v>
                </c:pt>
                <c:pt idx="12">
                  <c:v>-10814.291085552324</c:v>
                </c:pt>
                <c:pt idx="13">
                  <c:v>-11400.798647331654</c:v>
                </c:pt>
                <c:pt idx="14">
                  <c:v>-13060.464801094888</c:v>
                </c:pt>
                <c:pt idx="15">
                  <c:v>-13877.077042959338</c:v>
                </c:pt>
                <c:pt idx="16">
                  <c:v>-14226.752886252081</c:v>
                </c:pt>
                <c:pt idx="17">
                  <c:v>-13763.437364063708</c:v>
                </c:pt>
                <c:pt idx="18">
                  <c:v>-13478.983717735377</c:v>
                </c:pt>
                <c:pt idx="19">
                  <c:v>-12879.305098364512</c:v>
                </c:pt>
                <c:pt idx="20">
                  <c:v>-12307.454157668371</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-331.507489158699</c:v>
                </c:pt>
                <c:pt idx="1">
                  <c:v>-420.46276645292386</c:v>
                </c:pt>
                <c:pt idx="2">
                  <c:v>-535.21347478394398</c:v>
                </c:pt>
                <c:pt idx="3">
                  <c:v>-637.8902780402658</c:v>
                </c:pt>
                <c:pt idx="4">
                  <c:v>-716.02290390235999</c:v>
                </c:pt>
                <c:pt idx="5">
                  <c:v>-807.22981185479375</c:v>
                </c:pt>
                <c:pt idx="6">
                  <c:v>-895.60106586312861</c:v>
                </c:pt>
                <c:pt idx="7">
                  <c:v>-982.6564355811754</c:v>
                </c:pt>
                <c:pt idx="8">
                  <c:v>-1070.8877586542862</c:v>
                </c:pt>
                <c:pt idx="9">
                  <c:v>-1119.3454004825983</c:v>
                </c:pt>
                <c:pt idx="10">
                  <c:v>-1130.7209381885627</c:v>
                </c:pt>
                <c:pt idx="11">
                  <c:v>-1115.6663001873824</c:v>
                </c:pt>
                <c:pt idx="12">
                  <c:v>-1089.0953746947666</c:v>
                </c:pt>
                <c:pt idx="13">
                  <c:v>-1087.58626058355</c:v>
                </c:pt>
                <c:pt idx="14">
                  <c:v>-1114.4777097068791</c:v>
                </c:pt>
                <c:pt idx="15">
                  <c:v>-1180.4461172070087</c:v>
                </c:pt>
                <c:pt idx="16">
                  <c:v>-1244.6228475250327</c:v>
                </c:pt>
                <c:pt idx="17">
                  <c:v>-1301.6452703741327</c:v>
                </c:pt>
                <c:pt idx="18">
                  <c:v>-1357.0741284054131</c:v>
                </c:pt>
                <c:pt idx="19">
                  <c:v>-1407.5153946852774</c:v>
                </c:pt>
                <c:pt idx="20">
                  <c:v>-1438.5164855461037</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-3600.3444420897576</c:v>
                </c:pt>
                <c:pt idx="2">
                  <c:v>-7821.89820339375</c:v>
                </c:pt>
                <c:pt idx="3">
                  <c:v>-15112.569426929942</c:v>
                </c:pt>
                <c:pt idx="4">
                  <c:v>-18002.478167932481</c:v>
                </c:pt>
                <c:pt idx="5">
                  <c:v>-17967.390275477635</c:v>
                </c:pt>
                <c:pt idx="6">
                  <c:v>-13188.587759324408</c:v>
                </c:pt>
                <c:pt idx="7">
                  <c:v>-15554.608228846017</c:v>
                </c:pt>
                <c:pt idx="8">
                  <c:v>-14525.830251795705</c:v>
                </c:pt>
                <c:pt idx="9">
                  <c:v>-25749.661048279697</c:v>
                </c:pt>
                <c:pt idx="10">
                  <c:v>-34969.592168152274</c:v>
                </c:pt>
                <c:pt idx="11">
                  <c:v>-45499.579423061994</c:v>
                </c:pt>
                <c:pt idx="12">
                  <c:v>-43696.286404415827</c:v>
                </c:pt>
                <c:pt idx="13">
                  <c:v>-44072.722637411731</c:v>
                </c:pt>
                <c:pt idx="14">
                  <c:v>-64275.69091191121</c:v>
                </c:pt>
                <c:pt idx="15">
                  <c:v>-66384.907070877613</c:v>
                </c:pt>
                <c:pt idx="16">
                  <c:v>-70043.746191403727</c:v>
                </c:pt>
                <c:pt idx="17">
                  <c:v>-69943.772232800111</c:v>
                </c:pt>
                <c:pt idx="18">
                  <c:v>-69409.281129185547</c:v>
                </c:pt>
                <c:pt idx="19">
                  <c:v>-69854.070999516611</c:v>
                </c:pt>
                <c:pt idx="20">
                  <c:v>-69920.358219177317</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1169.0924993695844</c:v>
                </c:pt>
                <c:pt idx="2">
                  <c:v>1013.4255183963687</c:v>
                </c:pt>
                <c:pt idx="3">
                  <c:v>107.3454551664654</c:v>
                </c:pt>
                <c:pt idx="4">
                  <c:v>-898.65337737254595</c:v>
                </c:pt>
                <c:pt idx="5">
                  <c:v>-4319.0210917630939</c:v>
                </c:pt>
                <c:pt idx="6">
                  <c:v>-13976.193449711893</c:v>
                </c:pt>
                <c:pt idx="7">
                  <c:v>-14956.812199206841</c:v>
                </c:pt>
                <c:pt idx="8">
                  <c:v>-17024.410549803491</c:v>
                </c:pt>
                <c:pt idx="9">
                  <c:v>-19261.693884555971</c:v>
                </c:pt>
                <c:pt idx="10">
                  <c:v>-24867.030410926487</c:v>
                </c:pt>
                <c:pt idx="11">
                  <c:v>-24296.626238208111</c:v>
                </c:pt>
                <c:pt idx="12">
                  <c:v>-24106.593821528309</c:v>
                </c:pt>
                <c:pt idx="13">
                  <c:v>-24685.495748913272</c:v>
                </c:pt>
                <c:pt idx="14">
                  <c:v>-26254.05751239942</c:v>
                </c:pt>
                <c:pt idx="15">
                  <c:v>-29066.145539187004</c:v>
                </c:pt>
                <c:pt idx="16">
                  <c:v>-28969.223474996834</c:v>
                </c:pt>
                <c:pt idx="17">
                  <c:v>-29361.476190959249</c:v>
                </c:pt>
                <c:pt idx="18">
                  <c:v>-28884.9718868153</c:v>
                </c:pt>
                <c:pt idx="19">
                  <c:v>-28844.987612038665</c:v>
                </c:pt>
                <c:pt idx="20">
                  <c:v>-29077.401158475943</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-14.383603804818449</c:v>
                </c:pt>
                <c:pt idx="2">
                  <c:v>-181.01340611455089</c:v>
                </c:pt>
                <c:pt idx="3">
                  <c:v>-74.076207053663893</c:v>
                </c:pt>
                <c:pt idx="4">
                  <c:v>-347.93107144052192</c:v>
                </c:pt>
                <c:pt idx="5">
                  <c:v>-216.09834050181325</c:v>
                </c:pt>
                <c:pt idx="6">
                  <c:v>1784.0059092592492</c:v>
                </c:pt>
                <c:pt idx="7">
                  <c:v>-201.09567890643757</c:v>
                </c:pt>
                <c:pt idx="8">
                  <c:v>202.6052290902835</c:v>
                </c:pt>
                <c:pt idx="9">
                  <c:v>5594.9440126244026</c:v>
                </c:pt>
                <c:pt idx="10">
                  <c:v>5612.9930496559427</c:v>
                </c:pt>
                <c:pt idx="11">
                  <c:v>8981.3785695952829</c:v>
                </c:pt>
                <c:pt idx="12">
                  <c:v>9378.235256615757</c:v>
                </c:pt>
                <c:pt idx="13">
                  <c:v>9310.1464965837622</c:v>
                </c:pt>
                <c:pt idx="14">
                  <c:v>11150.857344396598</c:v>
                </c:pt>
                <c:pt idx="15">
                  <c:v>11857.530588293192</c:v>
                </c:pt>
                <c:pt idx="16">
                  <c:v>10640.390574833154</c:v>
                </c:pt>
                <c:pt idx="17">
                  <c:v>10737.363912742545</c:v>
                </c:pt>
                <c:pt idx="18">
                  <c:v>7936.1481599468025</c:v>
                </c:pt>
                <c:pt idx="19">
                  <c:v>7992.0378593677688</c:v>
                </c:pt>
                <c:pt idx="20">
                  <c:v>8043.0913338551618</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-17.365590848263139</c:v>
                </c:pt>
                <c:pt idx="2">
                  <c:v>66.796494936205079</c:v>
                </c:pt>
                <c:pt idx="3">
                  <c:v>113.03447129109321</c:v>
                </c:pt>
                <c:pt idx="4">
                  <c:v>94.689757623369019</c:v>
                </c:pt>
                <c:pt idx="5">
                  <c:v>137.83322742519965</c:v>
                </c:pt>
                <c:pt idx="6">
                  <c:v>409.41013293225075</c:v>
                </c:pt>
                <c:pt idx="7">
                  <c:v>222.15543905046445</c:v>
                </c:pt>
                <c:pt idx="8">
                  <c:v>193.47843536337342</c:v>
                </c:pt>
                <c:pt idx="9">
                  <c:v>1406.6063898241409</c:v>
                </c:pt>
                <c:pt idx="10">
                  <c:v>1875.4591344127916</c:v>
                </c:pt>
                <c:pt idx="11">
                  <c:v>10062.031369410632</c:v>
                </c:pt>
                <c:pt idx="12">
                  <c:v>10415.116232904278</c:v>
                </c:pt>
                <c:pt idx="13">
                  <c:v>9562.0742049016098</c:v>
                </c:pt>
                <c:pt idx="14">
                  <c:v>13517.450114210191</c:v>
                </c:pt>
                <c:pt idx="15">
                  <c:v>15174.693047686145</c:v>
                </c:pt>
                <c:pt idx="16">
                  <c:v>24723.020901443721</c:v>
                </c:pt>
                <c:pt idx="17">
                  <c:v>21242.812701102419</c:v>
                </c:pt>
                <c:pt idx="18">
                  <c:v>25327.993511785378</c:v>
                </c:pt>
                <c:pt idx="19">
                  <c:v>28789.321635309407</c:v>
                </c:pt>
                <c:pt idx="20">
                  <c:v>27924.072633964373</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-2750.5877564806833</c:v>
                </c:pt>
                <c:pt idx="2">
                  <c:v>-2827.5807750882141</c:v>
                </c:pt>
                <c:pt idx="3">
                  <c:v>199.59636405418314</c:v>
                </c:pt>
                <c:pt idx="4">
                  <c:v>-2078.1685997345539</c:v>
                </c:pt>
                <c:pt idx="5">
                  <c:v>23.309442555610076</c:v>
                </c:pt>
                <c:pt idx="6">
                  <c:v>-6275.9384033005208</c:v>
                </c:pt>
                <c:pt idx="7">
                  <c:v>34.749286012292941</c:v>
                </c:pt>
                <c:pt idx="8">
                  <c:v>-190.05025337323241</c:v>
                </c:pt>
                <c:pt idx="9">
                  <c:v>-4066.1845251568575</c:v>
                </c:pt>
                <c:pt idx="10">
                  <c:v>-2568.4723929636857</c:v>
                </c:pt>
                <c:pt idx="11">
                  <c:v>-2999.4210718574777</c:v>
                </c:pt>
                <c:pt idx="12">
                  <c:v>-3529.2750670826008</c:v>
                </c:pt>
                <c:pt idx="13">
                  <c:v>-1295.7446523545495</c:v>
                </c:pt>
                <c:pt idx="14">
                  <c:v>-2577.5801145677669</c:v>
                </c:pt>
                <c:pt idx="15">
                  <c:v>-2096.2114510741903</c:v>
                </c:pt>
                <c:pt idx="16">
                  <c:v>-7085.0589451364231</c:v>
                </c:pt>
                <c:pt idx="17">
                  <c:v>-1218.7084616119446</c:v>
                </c:pt>
                <c:pt idx="18">
                  <c:v>-2021.3316820521704</c:v>
                </c:pt>
                <c:pt idx="19">
                  <c:v>-4861.7746125682406</c:v>
                </c:pt>
                <c:pt idx="20">
                  <c:v>-4152.5830974174114</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60.303228608133537</c:v>
                </c:pt>
                <c:pt idx="2">
                  <c:v>286.07938463581968</c:v>
                </c:pt>
                <c:pt idx="3">
                  <c:v>401.48350049067551</c:v>
                </c:pt>
                <c:pt idx="4">
                  <c:v>1395.3931074721957</c:v>
                </c:pt>
                <c:pt idx="5">
                  <c:v>2306.2728867299679</c:v>
                </c:pt>
                <c:pt idx="6">
                  <c:v>6428.1251434946525</c:v>
                </c:pt>
                <c:pt idx="7">
                  <c:v>6873.4882393830658</c:v>
                </c:pt>
                <c:pt idx="8">
                  <c:v>7433.8141407256317</c:v>
                </c:pt>
                <c:pt idx="9">
                  <c:v>7732.2039073230717</c:v>
                </c:pt>
                <c:pt idx="10">
                  <c:v>9325.3706135070261</c:v>
                </c:pt>
                <c:pt idx="11">
                  <c:v>8017.3239746866711</c:v>
                </c:pt>
                <c:pt idx="12">
                  <c:v>8243.0897997355496</c:v>
                </c:pt>
                <c:pt idx="13">
                  <c:v>8684.8324775207802</c:v>
                </c:pt>
                <c:pt idx="14">
                  <c:v>9686.5768945545733</c:v>
                </c:pt>
                <c:pt idx="15">
                  <c:v>10366.358875295688</c:v>
                </c:pt>
                <c:pt idx="16">
                  <c:v>10794.96094454893</c:v>
                </c:pt>
                <c:pt idx="17">
                  <c:v>10442.32779841198</c:v>
                </c:pt>
                <c:pt idx="18">
                  <c:v>10292.542786372256</c:v>
                </c:pt>
                <c:pt idx="19">
                  <c:v>9978.8261781999554</c:v>
                </c:pt>
                <c:pt idx="20">
                  <c:v>9490.4941281402989</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-0.11064352544098466</c:v>
                </c:pt>
                <c:pt idx="2">
                  <c:v>0.12278981446894416</c:v>
                </c:pt>
                <c:pt idx="3">
                  <c:v>0.67968454418828772</c:v>
                </c:pt>
                <c:pt idx="4">
                  <c:v>1.0813942338645353</c:v>
                </c:pt>
                <c:pt idx="5">
                  <c:v>0.61094073303020735</c:v>
                </c:pt>
                <c:pt idx="6">
                  <c:v>0.45953245383569108</c:v>
                </c:pt>
                <c:pt idx="7">
                  <c:v>0.98194696383807334</c:v>
                </c:pt>
                <c:pt idx="8">
                  <c:v>1.5762322583506909</c:v>
                </c:pt>
                <c:pt idx="9">
                  <c:v>0.7307410212800074</c:v>
                </c:pt>
                <c:pt idx="10">
                  <c:v>1.3122616500721298</c:v>
                </c:pt>
                <c:pt idx="11">
                  <c:v>0.92920279506508274</c:v>
                </c:pt>
                <c:pt idx="12">
                  <c:v>1.5543668189459103</c:v>
                </c:pt>
                <c:pt idx="13">
                  <c:v>1.778865426558591</c:v>
                </c:pt>
                <c:pt idx="14">
                  <c:v>1.1578884098219431</c:v>
                </c:pt>
                <c:pt idx="15">
                  <c:v>2.9243772942513075</c:v>
                </c:pt>
                <c:pt idx="16">
                  <c:v>1.3408099482033713</c:v>
                </c:pt>
                <c:pt idx="17">
                  <c:v>2.6448384621005951</c:v>
                </c:pt>
                <c:pt idx="18">
                  <c:v>3.8577974849962242</c:v>
                </c:pt>
                <c:pt idx="19">
                  <c:v>3.120860286068555</c:v>
                </c:pt>
                <c:pt idx="20">
                  <c:v>2.7332026606781916</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75.677640020055208</c:v>
                </c:pt>
                <c:pt idx="2">
                  <c:v>173.41050160311624</c:v>
                </c:pt>
                <c:pt idx="3">
                  <c:v>260.49274678664057</c:v>
                </c:pt>
                <c:pt idx="4">
                  <c:v>327.07978490918225</c:v>
                </c:pt>
                <c:pt idx="5">
                  <c:v>404.71845169141631</c:v>
                </c:pt>
                <c:pt idx="6">
                  <c:v>479.76770997438967</c:v>
                </c:pt>
                <c:pt idx="7">
                  <c:v>553.92577611551201</c:v>
                </c:pt>
                <c:pt idx="8">
                  <c:v>628.67131655503476</c:v>
                </c:pt>
                <c:pt idx="9">
                  <c:v>670.11620408458089</c:v>
                </c:pt>
                <c:pt idx="10">
                  <c:v>679.60459946481433</c:v>
                </c:pt>
                <c:pt idx="11">
                  <c:v>666.85018288202809</c:v>
                </c:pt>
                <c:pt idx="12">
                  <c:v>644.51094848229536</c:v>
                </c:pt>
                <c:pt idx="13">
                  <c:v>642.81432028554627</c:v>
                </c:pt>
                <c:pt idx="14">
                  <c:v>665.91923205790545</c:v>
                </c:pt>
                <c:pt idx="15">
                  <c:v>722.10671540248086</c:v>
                </c:pt>
                <c:pt idx="16">
                  <c:v>776.49554990749334</c:v>
                </c:pt>
                <c:pt idx="17">
                  <c:v>825.10169622740227</c:v>
                </c:pt>
                <c:pt idx="18">
                  <c:v>871.91282057577905</c:v>
                </c:pt>
                <c:pt idx="19">
                  <c:v>915.11384908172931</c:v>
                </c:pt>
                <c:pt idx="20">
                  <c:v>941.28148995637753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981.31053036786034</c:v>
                </c:pt>
                <c:pt idx="2">
                  <c:v>4603.4330310342921</c:v>
                </c:pt>
                <c:pt idx="3">
                  <c:v>8254.0638200848407</c:v>
                </c:pt>
                <c:pt idx="4">
                  <c:v>10887.709138408973</c:v>
                </c:pt>
                <c:pt idx="5">
                  <c:v>11535.654587314188</c:v>
                </c:pt>
                <c:pt idx="6">
                  <c:v>15634.376361612696</c:v>
                </c:pt>
                <c:pt idx="7">
                  <c:v>17969.916501312589</c:v>
                </c:pt>
                <c:pt idx="8">
                  <c:v>19239.254167166</c:v>
                </c:pt>
                <c:pt idx="9">
                  <c:v>26520.978433088319</c:v>
                </c:pt>
                <c:pt idx="10">
                  <c:v>38335.944687770636</c:v>
                </c:pt>
                <c:pt idx="11">
                  <c:v>36435.378153370737</c:v>
                </c:pt>
                <c:pt idx="12">
                  <c:v>36706.859873340247</c:v>
                </c:pt>
                <c:pt idx="13">
                  <c:v>38027.734992644546</c:v>
                </c:pt>
                <c:pt idx="14">
                  <c:v>53986.292691762676</c:v>
                </c:pt>
                <c:pt idx="15">
                  <c:v>56914.285347185738</c:v>
                </c:pt>
                <c:pt idx="16">
                  <c:v>58417.204596723212</c:v>
                </c:pt>
                <c:pt idx="17">
                  <c:v>62003.035848174957</c:v>
                </c:pt>
                <c:pt idx="18">
                  <c:v>60939.075934393215</c:v>
                </c:pt>
                <c:pt idx="19">
                  <c:v>61495.619318622252</c:v>
                </c:pt>
                <c:pt idx="20">
                  <c:v>62764.107624980228</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2609.5231455561607</c:v>
                </c:pt>
                <c:pt idx="2">
                  <c:v>2195.9283718217321</c:v>
                </c:pt>
                <c:pt idx="3">
                  <c:v>2075.2642385662111</c:v>
                </c:pt>
                <c:pt idx="4">
                  <c:v>5149.9067132703385</c:v>
                </c:pt>
                <c:pt idx="5">
                  <c:v>6732.1291660168499</c:v>
                </c:pt>
                <c:pt idx="6">
                  <c:v>13859.638261351865</c:v>
                </c:pt>
                <c:pt idx="7">
                  <c:v>10724.656588621092</c:v>
                </c:pt>
                <c:pt idx="8">
                  <c:v>11898.297510273755</c:v>
                </c:pt>
                <c:pt idx="9">
                  <c:v>16777.192330468013</c:v>
                </c:pt>
                <c:pt idx="10">
                  <c:v>19480.624814739374</c:v>
                </c:pt>
                <c:pt idx="11">
                  <c:v>21165.57492258733</c:v>
                </c:pt>
                <c:pt idx="12">
                  <c:v>20188.518591557338</c:v>
                </c:pt>
                <c:pt idx="13">
                  <c:v>19885.657894729644</c:v>
                </c:pt>
                <c:pt idx="14">
                  <c:v>21118.018695558661</c:v>
                </c:pt>
                <c:pt idx="15">
                  <c:v>21054.915456729992</c:v>
                </c:pt>
                <c:pt idx="16">
                  <c:v>21217.370987322603</c:v>
                </c:pt>
                <c:pt idx="17">
                  <c:v>17134.205674607885</c:v>
                </c:pt>
                <c:pt idx="18">
                  <c:v>18564.188522130364</c:v>
                </c:pt>
                <c:pt idx="19">
                  <c:v>19289.214470269118</c:v>
                </c:pt>
                <c:pt idx="20">
                  <c:v>20034.82910489232</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2273.6183986241012</c:v>
                </c:pt>
                <c:pt idx="2">
                  <c:v>4109.2286238079978</c:v>
                </c:pt>
                <c:pt idx="3">
                  <c:v>5937.7627361198975</c:v>
                </c:pt>
                <c:pt idx="4">
                  <c:v>7187.5843757974981</c:v>
                </c:pt>
                <c:pt idx="5">
                  <c:v>7599.1035033088956</c:v>
                </c:pt>
                <c:pt idx="6">
                  <c:v>8050.5468717871008</c:v>
                </c:pt>
                <c:pt idx="7">
                  <c:v>8509.1390456535955</c:v>
                </c:pt>
                <c:pt idx="8">
                  <c:v>8985.1368036093991</c:v>
                </c:pt>
                <c:pt idx="9">
                  <c:v>9432.5475223741923</c:v>
                </c:pt>
                <c:pt idx="10">
                  <c:v>9941.6182524465985</c:v>
                </c:pt>
                <c:pt idx="11">
                  <c:v>10610.911234994099</c:v>
                </c:pt>
                <c:pt idx="12">
                  <c:v>11575.253428517903</c:v>
                </c:pt>
                <c:pt idx="13">
                  <c:v>12930.410122766596</c:v>
                </c:pt>
                <c:pt idx="14">
                  <c:v>15030.921336827196</c:v>
                </c:pt>
                <c:pt idx="15">
                  <c:v>16871.723594584801</c:v>
                </c:pt>
                <c:pt idx="16">
                  <c:v>18059.199086672794</c:v>
                </c:pt>
                <c:pt idx="17">
                  <c:v>19125.403394488603</c:v>
                </c:pt>
                <c:pt idx="18">
                  <c:v>20130.465102486298</c:v>
                </c:pt>
                <c:pt idx="19">
                  <c:v>21384.725299454207</c:v>
                </c:pt>
                <c:pt idx="20">
                  <c:v>23022.539092180399</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236.86404623101794</c:v>
                </c:pt>
                <c:pt idx="2">
                  <c:v>352.43041655504135</c:v>
                </c:pt>
                <c:pt idx="3">
                  <c:v>581.72984429221503</c:v>
                </c:pt>
                <c:pt idx="4">
                  <c:v>712.29187667641395</c:v>
                </c:pt>
                <c:pt idx="5">
                  <c:v>897.03914722306774</c:v>
                </c:pt>
                <c:pt idx="6">
                  <c:v>1556.1169710408417</c:v>
                </c:pt>
                <c:pt idx="7">
                  <c:v>1750.7745073786884</c:v>
                </c:pt>
                <c:pt idx="8">
                  <c:v>1832.1581406929897</c:v>
                </c:pt>
                <c:pt idx="9">
                  <c:v>2435.5879571285191</c:v>
                </c:pt>
                <c:pt idx="10">
                  <c:v>3227.2915546213421</c:v>
                </c:pt>
                <c:pt idx="11">
                  <c:v>3430.5192424795123</c:v>
                </c:pt>
                <c:pt idx="12">
                  <c:v>3575.0053977445914</c:v>
                </c:pt>
                <c:pt idx="13">
                  <c:v>3653.3635934029085</c:v>
                </c:pt>
                <c:pt idx="14">
                  <c:v>4371.5171057788057</c:v>
                </c:pt>
                <c:pt idx="15">
                  <c:v>4700.8512435666398</c:v>
                </c:pt>
                <c:pt idx="16">
                  <c:v>5836.3288108294464</c:v>
                </c:pt>
                <c:pt idx="17">
                  <c:v>5861.4356812452525</c:v>
                </c:pt>
                <c:pt idx="18">
                  <c:v>5982.2767387290969</c:v>
                </c:pt>
                <c:pt idx="19">
                  <c:v>6198.2580861938859</c:v>
                </c:pt>
                <c:pt idx="20">
                  <c:v>6256.8372431819171</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2789.48232214769</c:v>
                </c:pt>
                <c:pt idx="3">
                  <c:v>3865.7508511184083</c:v>
                </c:pt>
                <c:pt idx="4">
                  <c:v>3369.7877051593946</c:v>
                </c:pt>
                <c:pt idx="5">
                  <c:v>3315.9861684329094</c:v>
                </c:pt>
                <c:pt idx="6">
                  <c:v>2606.6722266292122</c:v>
                </c:pt>
                <c:pt idx="7">
                  <c:v>2586.4558568581269</c:v>
                </c:pt>
                <c:pt idx="8">
                  <c:v>2543.0071057474529</c:v>
                </c:pt>
                <c:pt idx="9">
                  <c:v>3204.8550575188988</c:v>
                </c:pt>
                <c:pt idx="10">
                  <c:v>2840.3335968668148</c:v>
                </c:pt>
                <c:pt idx="11">
                  <c:v>3056.4697678599009</c:v>
                </c:pt>
                <c:pt idx="12">
                  <c:v>2502.1025496059756</c:v>
                </c:pt>
                <c:pt idx="13">
                  <c:v>2503.4874009662881</c:v>
                </c:pt>
                <c:pt idx="14">
                  <c:v>2907.749063796321</c:v>
                </c:pt>
                <c:pt idx="15">
                  <c:v>3214.9374602145103</c:v>
                </c:pt>
                <c:pt idx="16">
                  <c:v>3647.2696407897383</c:v>
                </c:pt>
                <c:pt idx="17">
                  <c:v>3756.146238924448</c:v>
                </c:pt>
                <c:pt idx="18">
                  <c:v>3479.1168951055024</c:v>
                </c:pt>
                <c:pt idx="19">
                  <c:v>4075.1341345553606</c:v>
                </c:pt>
                <c:pt idx="20">
                  <c:v>2767.1391955377962</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2433.381176233499</c:v>
                </c:pt>
                <c:pt idx="1">
                  <c:v>2400.3589639606726</c:v>
                </c:pt>
                <c:pt idx="2">
                  <c:v>2445.7791960130103</c:v>
                </c:pt>
                <c:pt idx="3">
                  <c:v>2264.3372796645408</c:v>
                </c:pt>
                <c:pt idx="4">
                  <c:v>2159.6059437216682</c:v>
                </c:pt>
                <c:pt idx="5">
                  <c:v>2175.2284291767228</c:v>
                </c:pt>
                <c:pt idx="6">
                  <c:v>2573.5620869606141</c:v>
                </c:pt>
                <c:pt idx="7">
                  <c:v>2391.0489776735558</c:v>
                </c:pt>
                <c:pt idx="8">
                  <c:v>2406.721446172397</c:v>
                </c:pt>
                <c:pt idx="9">
                  <c:v>2675.6907819161679</c:v>
                </c:pt>
                <c:pt idx="10">
                  <c:v>2509.9481895896847</c:v>
                </c:pt>
                <c:pt idx="11">
                  <c:v>3725.8264202366877</c:v>
                </c:pt>
                <c:pt idx="12">
                  <c:v>3805.0079894561104</c:v>
                </c:pt>
                <c:pt idx="13">
                  <c:v>3664.2463027966937</c:v>
                </c:pt>
                <c:pt idx="14">
                  <c:v>3801.6035357507817</c:v>
                </c:pt>
                <c:pt idx="15">
                  <c:v>4029.5277090104541</c:v>
                </c:pt>
                <c:pt idx="16">
                  <c:v>5300.0673114173242</c:v>
                </c:pt>
                <c:pt idx="17">
                  <c:v>4747.4456555560937</c:v>
                </c:pt>
                <c:pt idx="18">
                  <c:v>5052.0491514813839</c:v>
                </c:pt>
                <c:pt idx="19">
                  <c:v>5582.7089559836368</c:v>
                </c:pt>
                <c:pt idx="20">
                  <c:v>5478.3272088806825</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760.71342057265576</c:v>
                </c:pt>
                <c:pt idx="1">
                  <c:v>734.6894493971156</c:v>
                </c:pt>
                <c:pt idx="2">
                  <c:v>729.85296308085015</c:v>
                </c:pt>
                <c:pt idx="3">
                  <c:v>728.22182789607587</c:v>
                </c:pt>
                <c:pt idx="4">
                  <c:v>699.84241321097204</c:v>
                </c:pt>
                <c:pt idx="5">
                  <c:v>706.85691028920985</c:v>
                </c:pt>
                <c:pt idx="6">
                  <c:v>674.28358139617023</c:v>
                </c:pt>
                <c:pt idx="7">
                  <c:v>688.9002595000635</c:v>
                </c:pt>
                <c:pt idx="8">
                  <c:v>691.2043215498885</c:v>
                </c:pt>
                <c:pt idx="9">
                  <c:v>678.58040586808977</c:v>
                </c:pt>
                <c:pt idx="10">
                  <c:v>669.29532184804748</c:v>
                </c:pt>
                <c:pt idx="11">
                  <c:v>724.52522001904129</c:v>
                </c:pt>
                <c:pt idx="12">
                  <c:v>731.36194358906289</c:v>
                </c:pt>
                <c:pt idx="13">
                  <c:v>737.49445017189419</c:v>
                </c:pt>
                <c:pt idx="14">
                  <c:v>754.81114609264091</c:v>
                </c:pt>
                <c:pt idx="15">
                  <c:v>767.65079251187581</c:v>
                </c:pt>
                <c:pt idx="16">
                  <c:v>798.01555695385912</c:v>
                </c:pt>
                <c:pt idx="17">
                  <c:v>810.95308088133015</c:v>
                </c:pt>
                <c:pt idx="18">
                  <c:v>837.69423689551422</c:v>
                </c:pt>
                <c:pt idx="19">
                  <c:v>851.98714645569862</c:v>
                </c:pt>
                <c:pt idx="20">
                  <c:v>847.44865979425538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2.2983498923718111</c:v>
                </c:pt>
                <c:pt idx="1">
                  <c:v>0.67189006838933651</c:v>
                </c:pt>
                <c:pt idx="2">
                  <c:v>6.6782875183880197</c:v>
                </c:pt>
                <c:pt idx="3">
                  <c:v>12.420559441812278</c:v>
                </c:pt>
                <c:pt idx="4">
                  <c:v>25.090754538043392</c:v>
                </c:pt>
                <c:pt idx="5">
                  <c:v>11.279178667915858</c:v>
                </c:pt>
                <c:pt idx="6">
                  <c:v>9.05347696375647</c:v>
                </c:pt>
                <c:pt idx="7">
                  <c:v>16.732970260791486</c:v>
                </c:pt>
                <c:pt idx="8">
                  <c:v>25.46896409012697</c:v>
                </c:pt>
                <c:pt idx="9">
                  <c:v>13.259687216348825</c:v>
                </c:pt>
                <c:pt idx="10">
                  <c:v>21.588596148432121</c:v>
                </c:pt>
                <c:pt idx="11">
                  <c:v>15.957630979828529</c:v>
                </c:pt>
                <c:pt idx="12">
                  <c:v>25.14754213087669</c:v>
                </c:pt>
                <c:pt idx="13">
                  <c:v>28.447671662783097</c:v>
                </c:pt>
                <c:pt idx="14">
                  <c:v>19.319309516754373</c:v>
                </c:pt>
                <c:pt idx="15">
                  <c:v>45.286696117866036</c:v>
                </c:pt>
                <c:pt idx="16">
                  <c:v>22.008256130961371</c:v>
                </c:pt>
                <c:pt idx="17">
                  <c:v>41.177475285250566</c:v>
                </c:pt>
                <c:pt idx="18">
                  <c:v>59.007972921816297</c:v>
                </c:pt>
                <c:pt idx="19">
                  <c:v>48.174996097579559</c:v>
                </c:pt>
                <c:pt idx="20">
                  <c:v>42.476429004341227</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495.16389380530978</c:v>
                </c:pt>
                <c:pt idx="3">
                  <c:v>45.513628318584075</c:v>
                </c:pt>
                <c:pt idx="4">
                  <c:v>107.28212389380532</c:v>
                </c:pt>
                <c:pt idx="5">
                  <c:v>315.34442477876109</c:v>
                </c:pt>
                <c:pt idx="6">
                  <c:v>268.20530973451326</c:v>
                </c:pt>
                <c:pt idx="7">
                  <c:v>164.63132743362831</c:v>
                </c:pt>
                <c:pt idx="8">
                  <c:v>57.883154380964157</c:v>
                </c:pt>
                <c:pt idx="9">
                  <c:v>299.1982703354301</c:v>
                </c:pt>
                <c:pt idx="10">
                  <c:v>340.53946902654866</c:v>
                </c:pt>
                <c:pt idx="11">
                  <c:v>244.78336672383503</c:v>
                </c:pt>
                <c:pt idx="12">
                  <c:v>24.164968257620174</c:v>
                </c:pt>
                <c:pt idx="13">
                  <c:v>5.3488672566371678</c:v>
                </c:pt>
                <c:pt idx="14">
                  <c:v>445.6373451329618</c:v>
                </c:pt>
                <c:pt idx="15">
                  <c:v>208.06230088495573</c:v>
                </c:pt>
                <c:pt idx="16">
                  <c:v>266.23253277834658</c:v>
                </c:pt>
                <c:pt idx="17">
                  <c:v>0</c:v>
                </c:pt>
                <c:pt idx="18">
                  <c:v>105.08974867267558</c:v>
                </c:pt>
                <c:pt idx="19">
                  <c:v>7.8963753794391156</c:v>
                </c:pt>
                <c:pt idx="20">
                  <c:v>0</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752.53429163999999</c:v>
                </c:pt>
                <c:pt idx="4">
                  <c:v>752.53429163999999</c:v>
                </c:pt>
                <c:pt idx="5">
                  <c:v>1392.43060788</c:v>
                </c:pt>
                <c:pt idx="6">
                  <c:v>1468.19552256</c:v>
                </c:pt>
                <c:pt idx="7">
                  <c:v>1705.95941124</c:v>
                </c:pt>
                <c:pt idx="8">
                  <c:v>1921.16142954</c:v>
                </c:pt>
                <c:pt idx="9">
                  <c:v>2194.5277599000001</c:v>
                </c:pt>
                <c:pt idx="10">
                  <c:v>3967.2842354400004</c:v>
                </c:pt>
                <c:pt idx="11">
                  <c:v>4842.7365769799999</c:v>
                </c:pt>
                <c:pt idx="12">
                  <c:v>4934.54802096</c:v>
                </c:pt>
                <c:pt idx="13">
                  <c:v>5566.7518995</c:v>
                </c:pt>
                <c:pt idx="14">
                  <c:v>5566.7518995</c:v>
                </c:pt>
                <c:pt idx="15">
                  <c:v>6693.9914746200002</c:v>
                </c:pt>
                <c:pt idx="16">
                  <c:v>8140.208903400001</c:v>
                </c:pt>
                <c:pt idx="17">
                  <c:v>8255.2262631600006</c:v>
                </c:pt>
                <c:pt idx="18">
                  <c:v>8424.367366020002</c:v>
                </c:pt>
                <c:pt idx="19">
                  <c:v>8424.367366020002</c:v>
                </c:pt>
                <c:pt idx="20">
                  <c:v>9092.286986940002</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107.05334277280673</c:v>
                </c:pt>
                <c:pt idx="1">
                  <c:v>133.25578726700675</c:v>
                </c:pt>
                <c:pt idx="2">
                  <c:v>162.08346322900672</c:v>
                </c:pt>
                <c:pt idx="3">
                  <c:v>193.79022405090674</c:v>
                </c:pt>
                <c:pt idx="4">
                  <c:v>308.39942377410671</c:v>
                </c:pt>
                <c:pt idx="5">
                  <c:v>517.6717106205067</c:v>
                </c:pt>
                <c:pt idx="6">
                  <c:v>798.96040936740678</c:v>
                </c:pt>
                <c:pt idx="7">
                  <c:v>1161.7187016598068</c:v>
                </c:pt>
                <c:pt idx="8">
                  <c:v>1621.4283833994066</c:v>
                </c:pt>
                <c:pt idx="9">
                  <c:v>2009.3777455251065</c:v>
                </c:pt>
                <c:pt idx="10">
                  <c:v>2684.462937684706</c:v>
                </c:pt>
                <c:pt idx="11">
                  <c:v>2943.9884952768052</c:v>
                </c:pt>
                <c:pt idx="12">
                  <c:v>3176.6526495534063</c:v>
                </c:pt>
                <c:pt idx="13">
                  <c:v>3438.1945740584047</c:v>
                </c:pt>
                <c:pt idx="14">
                  <c:v>3771.4923195484052</c:v>
                </c:pt>
                <c:pt idx="15">
                  <c:v>4066.1390825974058</c:v>
                </c:pt>
                <c:pt idx="16">
                  <c:v>4332.8111213103057</c:v>
                </c:pt>
                <c:pt idx="17">
                  <c:v>4602.187448849606</c:v>
                </c:pt>
                <c:pt idx="18">
                  <c:v>4985.1335281452057</c:v>
                </c:pt>
                <c:pt idx="19">
                  <c:v>5138.0284479291049</c:v>
                </c:pt>
                <c:pt idx="20">
                  <c:v>5289.6131027486072</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212.42771816000001</c:v>
                </c:pt>
                <c:pt idx="5">
                  <c:v>443.82240714</c:v>
                </c:pt>
                <c:pt idx="6">
                  <c:v>1346.82518321</c:v>
                </c:pt>
                <c:pt idx="7">
                  <c:v>2041.7826786200001</c:v>
                </c:pt>
                <c:pt idx="8">
                  <c:v>2101.6582448099998</c:v>
                </c:pt>
                <c:pt idx="9">
                  <c:v>2424.6253780699999</c:v>
                </c:pt>
                <c:pt idx="10">
                  <c:v>2679.8590741799999</c:v>
                </c:pt>
                <c:pt idx="11">
                  <c:v>2729.8058901300001</c:v>
                </c:pt>
                <c:pt idx="12">
                  <c:v>3134.4293810299996</c:v>
                </c:pt>
                <c:pt idx="13">
                  <c:v>3154.5203132500001</c:v>
                </c:pt>
                <c:pt idx="14">
                  <c:v>3621.1138911899998</c:v>
                </c:pt>
                <c:pt idx="15">
                  <c:v>4263.1730816399995</c:v>
                </c:pt>
                <c:pt idx="16">
                  <c:v>4667.3070887599997</c:v>
                </c:pt>
                <c:pt idx="17">
                  <c:v>4667.3070887599997</c:v>
                </c:pt>
                <c:pt idx="18">
                  <c:v>4667.3070887599997</c:v>
                </c:pt>
                <c:pt idx="19">
                  <c:v>4667.3070887599997</c:v>
                </c:pt>
                <c:pt idx="20">
                  <c:v>4691.4197261999998</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2095.3496495600002</c:v>
                </c:pt>
                <c:pt idx="11">
                  <c:v>2095.3496495600002</c:v>
                </c:pt>
                <c:pt idx="12">
                  <c:v>2120.2103844000003</c:v>
                </c:pt>
                <c:pt idx="13">
                  <c:v>2120.2103844000003</c:v>
                </c:pt>
                <c:pt idx="14">
                  <c:v>2768.2954558400002</c:v>
                </c:pt>
                <c:pt idx="15">
                  <c:v>2768.2954558400002</c:v>
                </c:pt>
                <c:pt idx="16">
                  <c:v>3119.0484209700003</c:v>
                </c:pt>
                <c:pt idx="17">
                  <c:v>3214.8055975100006</c:v>
                </c:pt>
                <c:pt idx="18">
                  <c:v>3264.8607348500004</c:v>
                </c:pt>
                <c:pt idx="19">
                  <c:v>3264.8607348500004</c:v>
                </c:pt>
                <c:pt idx="20">
                  <c:v>3264.8607348500004</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3350</c:v>
                </c:pt>
                <c:pt idx="3">
                  <c:v>3630</c:v>
                </c:pt>
                <c:pt idx="4">
                  <c:v>4290</c:v>
                </c:pt>
                <c:pt idx="5">
                  <c:v>6230</c:v>
                </c:pt>
                <c:pt idx="6">
                  <c:v>7880</c:v>
                </c:pt>
                <c:pt idx="7">
                  <c:v>8580</c:v>
                </c:pt>
                <c:pt idx="8">
                  <c:v>8930</c:v>
                </c:pt>
                <c:pt idx="9">
                  <c:v>10660</c:v>
                </c:pt>
                <c:pt idx="10">
                  <c:v>12755</c:v>
                </c:pt>
                <c:pt idx="11">
                  <c:v>14195</c:v>
                </c:pt>
                <c:pt idx="12">
                  <c:v>14195</c:v>
                </c:pt>
                <c:pt idx="13">
                  <c:v>14195</c:v>
                </c:pt>
                <c:pt idx="14">
                  <c:v>16250</c:v>
                </c:pt>
                <c:pt idx="15">
                  <c:v>17530</c:v>
                </c:pt>
                <c:pt idx="16">
                  <c:v>18680</c:v>
                </c:pt>
                <c:pt idx="17">
                  <c:v>18680</c:v>
                </c:pt>
                <c:pt idx="18">
                  <c:v>18680</c:v>
                </c:pt>
                <c:pt idx="19">
                  <c:v>18680</c:v>
                </c:pt>
                <c:pt idx="20">
                  <c:v>18680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3820</c:v>
                </c:pt>
                <c:pt idx="3">
                  <c:v>4100</c:v>
                </c:pt>
                <c:pt idx="4">
                  <c:v>4760</c:v>
                </c:pt>
                <c:pt idx="5">
                  <c:v>6700</c:v>
                </c:pt>
                <c:pt idx="6">
                  <c:v>8350.0000000000018</c:v>
                </c:pt>
                <c:pt idx="7">
                  <c:v>9435.0000000000018</c:v>
                </c:pt>
                <c:pt idx="8">
                  <c:v>9785.0000000000018</c:v>
                </c:pt>
                <c:pt idx="9">
                  <c:v>11927.5</c:v>
                </c:pt>
                <c:pt idx="10">
                  <c:v>14022.5</c:v>
                </c:pt>
                <c:pt idx="11">
                  <c:v>15696.839999960001</c:v>
                </c:pt>
                <c:pt idx="12">
                  <c:v>16213.839999970001</c:v>
                </c:pt>
                <c:pt idx="13">
                  <c:v>16375.839999970003</c:v>
                </c:pt>
                <c:pt idx="14">
                  <c:v>19360.839999970001</c:v>
                </c:pt>
                <c:pt idx="15">
                  <c:v>20640.839999970001</c:v>
                </c:pt>
                <c:pt idx="16">
                  <c:v>22406.239999959998</c:v>
                </c:pt>
                <c:pt idx="17">
                  <c:v>22406.239999959998</c:v>
                </c:pt>
                <c:pt idx="18">
                  <c:v>23489.63999996</c:v>
                </c:pt>
                <c:pt idx="19">
                  <c:v>23609.63999996</c:v>
                </c:pt>
                <c:pt idx="20">
                  <c:v>23609.63999996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95729.210859816725</c:v>
                </c:pt>
                <c:pt idx="1">
                  <c:v>60759.618691664451</c:v>
                </c:pt>
                <c:pt idx="2">
                  <c:v>25808.852640639401</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31398.765107289375</c:v>
                </c:pt>
                <c:pt idx="1">
                  <c:v>6531.7346963628888</c:v>
                </c:pt>
                <c:pt idx="2">
                  <c:v>2321.3639488134309</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3133.6998204226766</c:v>
                </c:pt>
                <c:pt idx="1">
                  <c:v>8746.6928700786193</c:v>
                </c:pt>
                <c:pt idx="2">
                  <c:v>11176.791154277838</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113.39375650694541</c:v>
                </c:pt>
                <c:pt idx="1">
                  <c:v>1988.8528909197371</c:v>
                </c:pt>
                <c:pt idx="2">
                  <c:v>28037.46639047132</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16142.820109188882</c:v>
                </c:pt>
                <c:pt idx="1">
                  <c:v>13574.347716225197</c:v>
                </c:pt>
                <c:pt idx="2">
                  <c:v>11990.237011771471</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255.17949585688078</c:v>
                </c:pt>
                <c:pt idx="1">
                  <c:v>9580.5501093639068</c:v>
                </c:pt>
                <c:pt idx="2">
                  <c:v>9745.6736239971797</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0.15635033281440891</c:v>
                </c:pt>
                <c:pt idx="1">
                  <c:v>1.4686119828865387</c:v>
                </c:pt>
                <c:pt idx="2">
                  <c:v>2.8895529934926003</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281.91502082470748</c:v>
                </c:pt>
                <c:pt idx="1">
                  <c:v>961.51962028952187</c:v>
                </c:pt>
                <c:pt idx="2">
                  <c:v>1223.196510781085</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29171.425691475568</c:v>
                </c:pt>
                <c:pt idx="1">
                  <c:v>67507.370379246204</c:v>
                </c:pt>
                <c:pt idx="2">
                  <c:v>91935.533316455796</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12774.527528157589</c:v>
                </c:pt>
                <c:pt idx="1">
                  <c:v>32255.152342896963</c:v>
                </c:pt>
                <c:pt idx="2">
                  <c:v>32809.356633049909</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17784.776621535202</c:v>
                </c:pt>
                <c:pt idx="1">
                  <c:v>27726.394873981801</c:v>
                </c:pt>
                <c:pt idx="2">
                  <c:v>40807.315713715601</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Fast Change (DP8)</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126.44987789508056</c:v>
                </c:pt>
                <c:pt idx="1">
                  <c:v>124.62981134564087</c:v>
                </c:pt>
                <c:pt idx="2">
                  <c:v>123.19287698746078</c:v>
                </c:pt>
                <c:pt idx="3">
                  <c:v>118.86777794621896</c:v>
                </c:pt>
                <c:pt idx="4">
                  <c:v>117.2831993239881</c:v>
                </c:pt>
                <c:pt idx="5">
                  <c:v>109.94291900757898</c:v>
                </c:pt>
                <c:pt idx="6">
                  <c:v>112.78788867414028</c:v>
                </c:pt>
                <c:pt idx="7">
                  <c:v>105.51963022205899</c:v>
                </c:pt>
                <c:pt idx="8">
                  <c:v>106.12253239677054</c:v>
                </c:pt>
                <c:pt idx="9">
                  <c:v>99.477372229577242</c:v>
                </c:pt>
                <c:pt idx="10">
                  <c:v>90.62649633714426</c:v>
                </c:pt>
                <c:pt idx="11">
                  <c:v>83.745835693731706</c:v>
                </c:pt>
                <c:pt idx="12">
                  <c:v>84.452359494946108</c:v>
                </c:pt>
                <c:pt idx="13">
                  <c:v>80.928457230368537</c:v>
                </c:pt>
                <c:pt idx="14">
                  <c:v>56.971898542174991</c:v>
                </c:pt>
                <c:pt idx="15">
                  <c:v>52.163529317351873</c:v>
                </c:pt>
                <c:pt idx="16">
                  <c:v>46.76791947103014</c:v>
                </c:pt>
                <c:pt idx="17">
                  <c:v>45.59005635240824</c:v>
                </c:pt>
                <c:pt idx="18">
                  <c:v>46.284320708697301</c:v>
                </c:pt>
                <c:pt idx="19">
                  <c:v>46.03562958055128</c:v>
                </c:pt>
                <c:pt idx="20">
                  <c:v>43.881277832326447</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248.8609391350856</c:v>
                </c:pt>
                <c:pt idx="1">
                  <c:v>263.95930870004889</c:v>
                </c:pt>
                <c:pt idx="2">
                  <c:v>231.09005069864486</c:v>
                </c:pt>
                <c:pt idx="3">
                  <c:v>281.2061127961577</c:v>
                </c:pt>
                <c:pt idx="4">
                  <c:v>392.6270391457989</c:v>
                </c:pt>
                <c:pt idx="5">
                  <c:v>563.13131575377088</c:v>
                </c:pt>
                <c:pt idx="6">
                  <c:v>771.96761258268043</c:v>
                </c:pt>
                <c:pt idx="7">
                  <c:v>1025.0065543289797</c:v>
                </c:pt>
                <c:pt idx="8">
                  <c:v>1359.9987735447892</c:v>
                </c:pt>
                <c:pt idx="9">
                  <c:v>1622.2457551727223</c:v>
                </c:pt>
                <c:pt idx="10">
                  <c:v>1849.4541201210668</c:v>
                </c:pt>
                <c:pt idx="11">
                  <c:v>2034.2581422604576</c:v>
                </c:pt>
                <c:pt idx="12">
                  <c:v>2163.3105745891366</c:v>
                </c:pt>
                <c:pt idx="13">
                  <c:v>2317.042936865264</c:v>
                </c:pt>
                <c:pt idx="14">
                  <c:v>2617.0531177247976</c:v>
                </c:pt>
                <c:pt idx="15">
                  <c:v>3108.2721626171192</c:v>
                </c:pt>
                <c:pt idx="16">
                  <c:v>3212.755612441124</c:v>
                </c:pt>
                <c:pt idx="17">
                  <c:v>3601.1023404378816</c:v>
                </c:pt>
                <c:pt idx="18">
                  <c:v>3804.7903338443557</c:v>
                </c:pt>
                <c:pt idx="19">
                  <c:v>3876.6440428801279</c:v>
                </c:pt>
                <c:pt idx="20">
                  <c:v>4475.756997440456</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9.4761524260205565</c:v>
                </c:pt>
                <c:pt idx="1">
                  <c:v>65.730223439450867</c:v>
                </c:pt>
                <c:pt idx="2">
                  <c:v>55.465558809006993</c:v>
                </c:pt>
                <c:pt idx="3">
                  <c:v>153.24703864130515</c:v>
                </c:pt>
                <c:pt idx="4">
                  <c:v>140.47172288192093</c:v>
                </c:pt>
                <c:pt idx="5">
                  <c:v>231.73171494021705</c:v>
                </c:pt>
                <c:pt idx="6">
                  <c:v>651.87132293024911</c:v>
                </c:pt>
                <c:pt idx="7">
                  <c:v>411.40168293706751</c:v>
                </c:pt>
                <c:pt idx="8">
                  <c:v>380.85582608114134</c:v>
                </c:pt>
                <c:pt idx="9">
                  <c:v>863.32671925684735</c:v>
                </c:pt>
                <c:pt idx="10">
                  <c:v>2731.9882944872643</c:v>
                </c:pt>
                <c:pt idx="11">
                  <c:v>2834.4153181904658</c:v>
                </c:pt>
                <c:pt idx="12">
                  <c:v>3072.4647424261871</c:v>
                </c:pt>
                <c:pt idx="13">
                  <c:v>3853.7795525849797</c:v>
                </c:pt>
                <c:pt idx="14">
                  <c:v>6372.4840962577455</c:v>
                </c:pt>
                <c:pt idx="15">
                  <c:v>6446.1034844125006</c:v>
                </c:pt>
                <c:pt idx="16">
                  <c:v>6905.7568638506273</c:v>
                </c:pt>
                <c:pt idx="17">
                  <c:v>6264.2785498913718</c:v>
                </c:pt>
                <c:pt idx="18">
                  <c:v>6463.5165134517147</c:v>
                </c:pt>
                <c:pt idx="19">
                  <c:v>8534.1726145659741</c:v>
                </c:pt>
                <c:pt idx="20">
                  <c:v>8793.414783972119</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211.61578301962984</c:v>
                </c:pt>
                <c:pt idx="4">
                  <c:v>1279.7696264945755</c:v>
                </c:pt>
                <c:pt idx="5">
                  <c:v>1757.2259145106036</c:v>
                </c:pt>
                <c:pt idx="6">
                  <c:v>3334.3058995489723</c:v>
                </c:pt>
                <c:pt idx="7">
                  <c:v>2328.4650421226183</c:v>
                </c:pt>
                <c:pt idx="8">
                  <c:v>2356.0365396948773</c:v>
                </c:pt>
                <c:pt idx="9">
                  <c:v>3189.9317893229918</c:v>
                </c:pt>
                <c:pt idx="10">
                  <c:v>2919.8514895063781</c:v>
                </c:pt>
                <c:pt idx="11">
                  <c:v>2864.1537515438663</c:v>
                </c:pt>
                <c:pt idx="12">
                  <c:v>2881.4025321758577</c:v>
                </c:pt>
                <c:pt idx="13">
                  <c:v>2882.3545855221896</c:v>
                </c:pt>
                <c:pt idx="14">
                  <c:v>3949.0299650775528</c:v>
                </c:pt>
                <c:pt idx="15">
                  <c:v>4082.0692068606477</c:v>
                </c:pt>
                <c:pt idx="16">
                  <c:v>5596.9633666973659</c:v>
                </c:pt>
                <c:pt idx="17">
                  <c:v>6113.0782823983263</c:v>
                </c:pt>
                <c:pt idx="18">
                  <c:v>5747.6114747947067</c:v>
                </c:pt>
                <c:pt idx="19">
                  <c:v>5978.9621374026192</c:v>
                </c:pt>
                <c:pt idx="20">
                  <c:v>6390.9332614742962</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281.91502082470748</c:v>
                </c:pt>
                <c:pt idx="1">
                  <c:v>357.59266084476269</c:v>
                </c:pt>
                <c:pt idx="2">
                  <c:v>455.32552242782373</c:v>
                </c:pt>
                <c:pt idx="3">
                  <c:v>542.40776761134805</c:v>
                </c:pt>
                <c:pt idx="4">
                  <c:v>608.99480573388973</c:v>
                </c:pt>
                <c:pt idx="5">
                  <c:v>686.63347251612379</c:v>
                </c:pt>
                <c:pt idx="6">
                  <c:v>761.68273079909716</c:v>
                </c:pt>
                <c:pt idx="7">
                  <c:v>835.84079694021943</c:v>
                </c:pt>
                <c:pt idx="8">
                  <c:v>910.58633737974219</c:v>
                </c:pt>
                <c:pt idx="9">
                  <c:v>952.03122490928843</c:v>
                </c:pt>
                <c:pt idx="10">
                  <c:v>961.51962028952187</c:v>
                </c:pt>
                <c:pt idx="11">
                  <c:v>948.76520370673552</c:v>
                </c:pt>
                <c:pt idx="12">
                  <c:v>926.42596930700279</c:v>
                </c:pt>
                <c:pt idx="13">
                  <c:v>924.72934111025381</c:v>
                </c:pt>
                <c:pt idx="14">
                  <c:v>947.83425288261287</c:v>
                </c:pt>
                <c:pt idx="15">
                  <c:v>1004.0217362271883</c:v>
                </c:pt>
                <c:pt idx="16">
                  <c:v>1058.4105707322008</c:v>
                </c:pt>
                <c:pt idx="17">
                  <c:v>1107.0167170521097</c:v>
                </c:pt>
                <c:pt idx="18">
                  <c:v>1153.8278414004865</c:v>
                </c:pt>
                <c:pt idx="19">
                  <c:v>1197.0288699064367</c:v>
                </c:pt>
                <c:pt idx="20">
                  <c:v>1223.196510781085</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-3990</c:v>
                </c:pt>
                <c:pt idx="5">
                  <c:v>-4710</c:v>
                </c:pt>
                <c:pt idx="6">
                  <c:v>-4710</c:v>
                </c:pt>
                <c:pt idx="7">
                  <c:v>-5410</c:v>
                </c:pt>
                <c:pt idx="8">
                  <c:v>-5410</c:v>
                </c:pt>
                <c:pt idx="9">
                  <c:v>-6130</c:v>
                </c:pt>
                <c:pt idx="10">
                  <c:v>-7510</c:v>
                </c:pt>
                <c:pt idx="11">
                  <c:v>-8970</c:v>
                </c:pt>
                <c:pt idx="12">
                  <c:v>-8970</c:v>
                </c:pt>
                <c:pt idx="13">
                  <c:v>-9250</c:v>
                </c:pt>
                <c:pt idx="14">
                  <c:v>-13390</c:v>
                </c:pt>
                <c:pt idx="15">
                  <c:v>-14090</c:v>
                </c:pt>
                <c:pt idx="16">
                  <c:v>-15240</c:v>
                </c:pt>
                <c:pt idx="17">
                  <c:v>-15240</c:v>
                </c:pt>
                <c:pt idx="18">
                  <c:v>-15240</c:v>
                </c:pt>
                <c:pt idx="19">
                  <c:v>-15240</c:v>
                </c:pt>
                <c:pt idx="20">
                  <c:v>-15240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-349.99999999000011</c:v>
                </c:pt>
                <c:pt idx="6">
                  <c:v>-349.99999999000011</c:v>
                </c:pt>
                <c:pt idx="7">
                  <c:v>-700</c:v>
                </c:pt>
                <c:pt idx="8">
                  <c:v>-700</c:v>
                </c:pt>
                <c:pt idx="9">
                  <c:v>-1450</c:v>
                </c:pt>
                <c:pt idx="10">
                  <c:v>-1450</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42.883553178436614</c:v>
                </c:pt>
                <c:pt idx="1">
                  <c:v>89.085997672636495</c:v>
                </c:pt>
                <c:pt idx="2">
                  <c:v>117.91367363463678</c:v>
                </c:pt>
                <c:pt idx="3">
                  <c:v>2189.6204344565367</c:v>
                </c:pt>
                <c:pt idx="4">
                  <c:v>2304.2296341797364</c:v>
                </c:pt>
                <c:pt idx="5">
                  <c:v>2513.5019210261362</c:v>
                </c:pt>
                <c:pt idx="6">
                  <c:v>2794.7906197730367</c:v>
                </c:pt>
                <c:pt idx="7">
                  <c:v>3157.5489120654361</c:v>
                </c:pt>
                <c:pt idx="8">
                  <c:v>3617.2585938050365</c:v>
                </c:pt>
                <c:pt idx="9">
                  <c:v>3955.5496670007365</c:v>
                </c:pt>
                <c:pt idx="10">
                  <c:v>5892.9852112103381</c:v>
                </c:pt>
                <c:pt idx="11">
                  <c:v>6152.5107688024364</c:v>
                </c:pt>
                <c:pt idx="12">
                  <c:v>6502.1192736490357</c:v>
                </c:pt>
                <c:pt idx="13">
                  <c:v>7288.973666944039</c:v>
                </c:pt>
                <c:pt idx="14">
                  <c:v>8981.1074796040375</c:v>
                </c:pt>
                <c:pt idx="15">
                  <c:v>9837.5193740930354</c:v>
                </c:pt>
                <c:pt idx="16">
                  <c:v>11318.333515295937</c:v>
                </c:pt>
                <c:pt idx="17">
                  <c:v>12322.168711915236</c:v>
                </c:pt>
                <c:pt idx="18">
                  <c:v>12624.10583227084</c:v>
                </c:pt>
                <c:pt idx="19">
                  <c:v>13631.498342924739</c:v>
                </c:pt>
                <c:pt idx="20">
                  <c:v>14665.861435114237</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64.325329767982339</c:v>
                </c:pt>
                <c:pt idx="1">
                  <c:v>172.63780924777268</c:v>
                </c:pt>
                <c:pt idx="2">
                  <c:v>315.71020443524526</c:v>
                </c:pt>
                <c:pt idx="3">
                  <c:v>515.52487320264925</c:v>
                </c:pt>
                <c:pt idx="4">
                  <c:v>676.78411298407332</c:v>
                </c:pt>
                <c:pt idx="5">
                  <c:v>792.46880398308883</c:v>
                </c:pt>
                <c:pt idx="6">
                  <c:v>912.97634968352929</c:v>
                </c:pt>
                <c:pt idx="7">
                  <c:v>1032.8548107270321</c:v>
                </c:pt>
                <c:pt idx="8">
                  <c:v>1158.0360452291002</c:v>
                </c:pt>
                <c:pt idx="9">
                  <c:v>1154.3227677296454</c:v>
                </c:pt>
                <c:pt idx="10">
                  <c:v>1138.1712385693522</c:v>
                </c:pt>
                <c:pt idx="11">
                  <c:v>1073.7446618502145</c:v>
                </c:pt>
                <c:pt idx="12">
                  <c:v>1022.7799542452966</c:v>
                </c:pt>
                <c:pt idx="13">
                  <c:v>1010.5845402088677</c:v>
                </c:pt>
                <c:pt idx="14">
                  <c:v>1048.1321966921905</c:v>
                </c:pt>
                <c:pt idx="15">
                  <c:v>1088.3952330020325</c:v>
                </c:pt>
                <c:pt idx="16">
                  <c:v>1131.4003973268345</c:v>
                </c:pt>
                <c:pt idx="17">
                  <c:v>1202.1192068272971</c:v>
                </c:pt>
                <c:pt idx="18">
                  <c:v>1281.2125121647682</c:v>
                </c:pt>
                <c:pt idx="19">
                  <c:v>1307.1920472929678</c:v>
                </c:pt>
                <c:pt idx="20">
                  <c:v>1331.3104807303503</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1087.2000000000007</c:v>
                </c:pt>
                <c:pt idx="4">
                  <c:v>1087.2000000000007</c:v>
                </c:pt>
                <c:pt idx="5">
                  <c:v>1812.8117900899997</c:v>
                </c:pt>
                <c:pt idx="6">
                  <c:v>2761.2683186100003</c:v>
                </c:pt>
                <c:pt idx="7">
                  <c:v>3021.2683186100003</c:v>
                </c:pt>
                <c:pt idx="8">
                  <c:v>3190.5183186100003</c:v>
                </c:pt>
                <c:pt idx="9">
                  <c:v>4965.8811004299987</c:v>
                </c:pt>
                <c:pt idx="10">
                  <c:v>5739.7223868400015</c:v>
                </c:pt>
                <c:pt idx="11">
                  <c:v>8659.3850539800005</c:v>
                </c:pt>
                <c:pt idx="12">
                  <c:v>8771.4664463699992</c:v>
                </c:pt>
                <c:pt idx="13">
                  <c:v>9264.7855148000017</c:v>
                </c:pt>
                <c:pt idx="14">
                  <c:v>14019.777054080001</c:v>
                </c:pt>
                <c:pt idx="15">
                  <c:v>15217.576703359999</c:v>
                </c:pt>
                <c:pt idx="16">
                  <c:v>19677.00771718</c:v>
                </c:pt>
                <c:pt idx="17">
                  <c:v>19068.00771718</c:v>
                </c:pt>
                <c:pt idx="18">
                  <c:v>19003.560527360005</c:v>
                </c:pt>
                <c:pt idx="19">
                  <c:v>18898.261483870003</c:v>
                </c:pt>
                <c:pt idx="20">
                  <c:v>18849.96148387</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1087.3150746899992</c:v>
                </c:pt>
                <c:pt idx="4">
                  <c:v>1630.5033546999994</c:v>
                </c:pt>
                <c:pt idx="5">
                  <c:v>2575.6685027200001</c:v>
                </c:pt>
                <c:pt idx="6">
                  <c:v>4153.6742081299999</c:v>
                </c:pt>
                <c:pt idx="7">
                  <c:v>4173.6742081299999</c:v>
                </c:pt>
                <c:pt idx="8">
                  <c:v>4273.6742081299999</c:v>
                </c:pt>
                <c:pt idx="9">
                  <c:v>5948.6691801199977</c:v>
                </c:pt>
                <c:pt idx="10">
                  <c:v>7194.6989884400009</c:v>
                </c:pt>
                <c:pt idx="11">
                  <c:v>8316.6966459899977</c:v>
                </c:pt>
                <c:pt idx="12">
                  <c:v>9336.4737875599985</c:v>
                </c:pt>
                <c:pt idx="13">
                  <c:v>9460.559052999999</c:v>
                </c:pt>
                <c:pt idx="14">
                  <c:v>12734.142498290001</c:v>
                </c:pt>
                <c:pt idx="15">
                  <c:v>12734.142498290001</c:v>
                </c:pt>
                <c:pt idx="16">
                  <c:v>14614.109122029999</c:v>
                </c:pt>
                <c:pt idx="17">
                  <c:v>14463.809122029999</c:v>
                </c:pt>
                <c:pt idx="18">
                  <c:v>15287.286568789996</c:v>
                </c:pt>
                <c:pt idx="19">
                  <c:v>17481.930598719999</c:v>
                </c:pt>
                <c:pt idx="20">
                  <c:v>17481.930598719999</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1633.4411295925074</c:v>
                </c:pt>
                <c:pt idx="1">
                  <c:v>3053.3356258004242</c:v>
                </c:pt>
                <c:pt idx="2">
                  <c:v>4063.4993096385006</c:v>
                </c:pt>
                <c:pt idx="3">
                  <c:v>5588.6465730946256</c:v>
                </c:pt>
                <c:pt idx="4">
                  <c:v>5844.898496048394</c:v>
                </c:pt>
                <c:pt idx="5">
                  <c:v>6086.3732001114076</c:v>
                </c:pt>
                <c:pt idx="6">
                  <c:v>6326.05376434141</c:v>
                </c:pt>
                <c:pt idx="7">
                  <c:v>6685.9931825079075</c:v>
                </c:pt>
                <c:pt idx="8">
                  <c:v>6953.1846947093436</c:v>
                </c:pt>
                <c:pt idx="9">
                  <c:v>7194.1833022471874</c:v>
                </c:pt>
                <c:pt idx="10">
                  <c:v>7484.0582900567133</c:v>
                </c:pt>
                <c:pt idx="11">
                  <c:v>8078.9443007775481</c:v>
                </c:pt>
                <c:pt idx="12">
                  <c:v>8820.6141552748668</c:v>
                </c:pt>
                <c:pt idx="13">
                  <c:v>9962.41370811257</c:v>
                </c:pt>
                <c:pt idx="14">
                  <c:v>11761.688137353889</c:v>
                </c:pt>
                <c:pt idx="15">
                  <c:v>12641.165490015032</c:v>
                </c:pt>
                <c:pt idx="16">
                  <c:v>13450.48356647421</c:v>
                </c:pt>
                <c:pt idx="17">
                  <c:v>14094.767890689371</c:v>
                </c:pt>
                <c:pt idx="18">
                  <c:v>14715.138918124772</c:v>
                </c:pt>
                <c:pt idx="19">
                  <c:v>15884.658897210698</c:v>
                </c:pt>
                <c:pt idx="20">
                  <c:v>17066.728971995941</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82.368211221285833</c:v>
                </c:pt>
                <c:pt idx="1">
                  <c:v>-544.51529967694262</c:v>
                </c:pt>
                <c:pt idx="2">
                  <c:v>-2131.0426266428267</c:v>
                </c:pt>
                <c:pt idx="3">
                  <c:v>-18.012680759288855</c:v>
                </c:pt>
                <c:pt idx="4">
                  <c:v>-1906.0596572450613</c:v>
                </c:pt>
                <c:pt idx="5">
                  <c:v>-2725.2863821833471</c:v>
                </c:pt>
                <c:pt idx="6">
                  <c:v>-2403.9987959886871</c:v>
                </c:pt>
                <c:pt idx="7">
                  <c:v>-3430.6033052745215</c:v>
                </c:pt>
                <c:pt idx="8">
                  <c:v>-2927.022143936616</c:v>
                </c:pt>
                <c:pt idx="9">
                  <c:v>-4397.5960573250086</c:v>
                </c:pt>
                <c:pt idx="10">
                  <c:v>-3404.0925228876845</c:v>
                </c:pt>
                <c:pt idx="11">
                  <c:v>-4796.5984884065138</c:v>
                </c:pt>
                <c:pt idx="12">
                  <c:v>-4866.431455773476</c:v>
                </c:pt>
                <c:pt idx="13">
                  <c:v>-4428.1692636186444</c:v>
                </c:pt>
                <c:pt idx="14">
                  <c:v>-7761.4308056639929</c:v>
                </c:pt>
                <c:pt idx="15">
                  <c:v>-7554.8332006732617</c:v>
                </c:pt>
                <c:pt idx="16">
                  <c:v>-7787.7400482557478</c:v>
                </c:pt>
                <c:pt idx="17">
                  <c:v>-6734.7470996112006</c:v>
                </c:pt>
                <c:pt idx="18">
                  <c:v>-7461.4157885249833</c:v>
                </c:pt>
                <c:pt idx="19">
                  <c:v>-6521.0950585582832</c:v>
                </c:pt>
                <c:pt idx="20">
                  <c:v>-5433.9145578216976</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552.67716681219997</c:v>
                </c:pt>
                <c:pt idx="1">
                  <c:v>578.87961130640008</c:v>
                </c:pt>
                <c:pt idx="2">
                  <c:v>607.70728726840002</c:v>
                </c:pt>
                <c:pt idx="3">
                  <c:v>639.41404809029996</c:v>
                </c:pt>
                <c:pt idx="4">
                  <c:v>754.02324781350001</c:v>
                </c:pt>
                <c:pt idx="5">
                  <c:v>963.2955346599</c:v>
                </c:pt>
                <c:pt idx="6">
                  <c:v>1244.5842334068</c:v>
                </c:pt>
                <c:pt idx="7">
                  <c:v>1607.3425256992</c:v>
                </c:pt>
                <c:pt idx="8">
                  <c:v>2067.0522074388</c:v>
                </c:pt>
                <c:pt idx="9">
                  <c:v>2405.3432806344999</c:v>
                </c:pt>
                <c:pt idx="10">
                  <c:v>2770.1754933740999</c:v>
                </c:pt>
                <c:pt idx="11">
                  <c:v>3029.7010509662</c:v>
                </c:pt>
                <c:pt idx="12">
                  <c:v>3207.3652052428001</c:v>
                </c:pt>
                <c:pt idx="13">
                  <c:v>3423.9071297477999</c:v>
                </c:pt>
                <c:pt idx="14">
                  <c:v>3786.4964790277995</c:v>
                </c:pt>
                <c:pt idx="15">
                  <c:v>4635.6041991568</c:v>
                </c:pt>
                <c:pt idx="16">
                  <c:v>4893.0152477496995</c:v>
                </c:pt>
                <c:pt idx="17">
                  <c:v>5679.7140612889998</c:v>
                </c:pt>
                <c:pt idx="18">
                  <c:v>5981.6511816446</c:v>
                </c:pt>
                <c:pt idx="19">
                  <c:v>6134.5461014285002</c:v>
                </c:pt>
                <c:pt idx="20">
                  <c:v>7168.9091936179993</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2402.6033314699998</c:v>
                </c:pt>
                <c:pt idx="11">
                  <c:v>2402.6033314699998</c:v>
                </c:pt>
                <c:pt idx="12">
                  <c:v>2574.5476820399999</c:v>
                </c:pt>
                <c:pt idx="13">
                  <c:v>3144.8601508300003</c:v>
                </c:pt>
                <c:pt idx="14">
                  <c:v>4200.0506701600007</c:v>
                </c:pt>
                <c:pt idx="15">
                  <c:v>4200.0506701600007</c:v>
                </c:pt>
                <c:pt idx="16">
                  <c:v>4846.8576750299999</c:v>
                </c:pt>
                <c:pt idx="17">
                  <c:v>4846.8576750299999</c:v>
                </c:pt>
                <c:pt idx="18">
                  <c:v>4846.8576750299999</c:v>
                </c:pt>
                <c:pt idx="19">
                  <c:v>5701.3552658999997</c:v>
                </c:pt>
                <c:pt idx="20">
                  <c:v>5701.3552658999997</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2314.3539440499999</c:v>
                </c:pt>
                <c:pt idx="15">
                  <c:v>2321.65811841</c:v>
                </c:pt>
                <c:pt idx="16">
                  <c:v>2898.2542061499998</c:v>
                </c:pt>
                <c:pt idx="17">
                  <c:v>3115.3905892299999</c:v>
                </c:pt>
                <c:pt idx="18">
                  <c:v>3115.3905892299999</c:v>
                </c:pt>
                <c:pt idx="19">
                  <c:v>3115.3905892299999</c:v>
                </c:pt>
                <c:pt idx="20">
                  <c:v>3115.3905892299999</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394.01575021862766</c:v>
                </c:pt>
                <c:pt idx="1">
                  <c:v>502.328229698418</c:v>
                </c:pt>
                <c:pt idx="2">
                  <c:v>645.40062488589058</c:v>
                </c:pt>
                <c:pt idx="3">
                  <c:v>845.21529365329457</c:v>
                </c:pt>
                <c:pt idx="4">
                  <c:v>1006.4745334347186</c:v>
                </c:pt>
                <c:pt idx="5">
                  <c:v>1122.1592244337342</c:v>
                </c:pt>
                <c:pt idx="6">
                  <c:v>1242.6667701341746</c:v>
                </c:pt>
                <c:pt idx="7">
                  <c:v>1362.5452311776774</c:v>
                </c:pt>
                <c:pt idx="8">
                  <c:v>1487.7264656797456</c:v>
                </c:pt>
                <c:pt idx="9">
                  <c:v>1484.0131881802909</c:v>
                </c:pt>
                <c:pt idx="10">
                  <c:v>1467.8616590199974</c:v>
                </c:pt>
                <c:pt idx="11">
                  <c:v>1403.4350823008599</c:v>
                </c:pt>
                <c:pt idx="12">
                  <c:v>1352.4703746959419</c:v>
                </c:pt>
                <c:pt idx="13">
                  <c:v>1340.274960659513</c:v>
                </c:pt>
                <c:pt idx="14">
                  <c:v>1377.8226171428357</c:v>
                </c:pt>
                <c:pt idx="15">
                  <c:v>1418.0856534526777</c:v>
                </c:pt>
                <c:pt idx="16">
                  <c:v>1461.09081777748</c:v>
                </c:pt>
                <c:pt idx="17">
                  <c:v>1531.8096272779424</c:v>
                </c:pt>
                <c:pt idx="18">
                  <c:v>1610.9029326154134</c:v>
                </c:pt>
                <c:pt idx="19">
                  <c:v>1636.882467743613</c:v>
                </c:pt>
                <c:pt idx="20">
                  <c:v>1661.0009011809957</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14346</c:v>
                </c:pt>
                <c:pt idx="5">
                  <c:v>13626</c:v>
                </c:pt>
                <c:pt idx="6">
                  <c:v>13626</c:v>
                </c:pt>
                <c:pt idx="7">
                  <c:v>12926</c:v>
                </c:pt>
                <c:pt idx="8">
                  <c:v>12926</c:v>
                </c:pt>
                <c:pt idx="9">
                  <c:v>12206</c:v>
                </c:pt>
                <c:pt idx="10">
                  <c:v>10826</c:v>
                </c:pt>
                <c:pt idx="11">
                  <c:v>9366</c:v>
                </c:pt>
                <c:pt idx="12">
                  <c:v>9366</c:v>
                </c:pt>
                <c:pt idx="13">
                  <c:v>9086</c:v>
                </c:pt>
                <c:pt idx="14">
                  <c:v>4946</c:v>
                </c:pt>
                <c:pt idx="15">
                  <c:v>4246</c:v>
                </c:pt>
                <c:pt idx="16">
                  <c:v>3096</c:v>
                </c:pt>
                <c:pt idx="17">
                  <c:v>3096</c:v>
                </c:pt>
                <c:pt idx="18">
                  <c:v>3096</c:v>
                </c:pt>
                <c:pt idx="19">
                  <c:v>3096</c:v>
                </c:pt>
                <c:pt idx="20">
                  <c:v>3096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4470.0000000099999</c:v>
                </c:pt>
                <c:pt idx="6">
                  <c:v>4470.0000000099999</c:v>
                </c:pt>
                <c:pt idx="7">
                  <c:v>4120</c:v>
                </c:pt>
                <c:pt idx="8">
                  <c:v>4120</c:v>
                </c:pt>
                <c:pt idx="9">
                  <c:v>3370</c:v>
                </c:pt>
                <c:pt idx="10">
                  <c:v>3370</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7296.5000000400014</c:v>
                </c:pt>
                <c:pt idx="11">
                  <c:v>7296.5000000400014</c:v>
                </c:pt>
                <c:pt idx="12">
                  <c:v>7296.5000000400014</c:v>
                </c:pt>
                <c:pt idx="13">
                  <c:v>7296.5000000400014</c:v>
                </c:pt>
                <c:pt idx="14">
                  <c:v>7296.5000000400014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1362.6771668122001</c:v>
                </c:pt>
                <c:pt idx="1">
                  <c:v>1408.8796113064</c:v>
                </c:pt>
                <c:pt idx="2">
                  <c:v>1437.7072872684003</c:v>
                </c:pt>
                <c:pt idx="3">
                  <c:v>3509.4140480903002</c:v>
                </c:pt>
                <c:pt idx="4">
                  <c:v>3624.0232478134999</c:v>
                </c:pt>
                <c:pt idx="5">
                  <c:v>3833.2955346598997</c:v>
                </c:pt>
                <c:pt idx="6">
                  <c:v>4114.5842334068002</c:v>
                </c:pt>
                <c:pt idx="7">
                  <c:v>4477.3425256991995</c:v>
                </c:pt>
                <c:pt idx="8">
                  <c:v>4937.0522074388</c:v>
                </c:pt>
                <c:pt idx="9">
                  <c:v>5275.3432806344999</c:v>
                </c:pt>
                <c:pt idx="10">
                  <c:v>7212.7788248441011</c:v>
                </c:pt>
                <c:pt idx="11">
                  <c:v>7472.3043824362003</c:v>
                </c:pt>
                <c:pt idx="12">
                  <c:v>7821.9128872827987</c:v>
                </c:pt>
                <c:pt idx="13">
                  <c:v>8608.767280577802</c:v>
                </c:pt>
                <c:pt idx="14">
                  <c:v>10300.901093237801</c:v>
                </c:pt>
                <c:pt idx="15">
                  <c:v>11157.312987726798</c:v>
                </c:pt>
                <c:pt idx="16">
                  <c:v>12638.1271289297</c:v>
                </c:pt>
                <c:pt idx="17">
                  <c:v>13641.962325548999</c:v>
                </c:pt>
                <c:pt idx="18">
                  <c:v>13943.899445904603</c:v>
                </c:pt>
                <c:pt idx="19">
                  <c:v>14951.291956558502</c:v>
                </c:pt>
                <c:pt idx="20">
                  <c:v>15985.655048748</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394.01575021862766</c:v>
                </c:pt>
                <c:pt idx="1">
                  <c:v>502.328229698418</c:v>
                </c:pt>
                <c:pt idx="2">
                  <c:v>645.40062488589058</c:v>
                </c:pt>
                <c:pt idx="3">
                  <c:v>845.21529365329457</c:v>
                </c:pt>
                <c:pt idx="4">
                  <c:v>1006.4745334347186</c:v>
                </c:pt>
                <c:pt idx="5">
                  <c:v>1122.1592244337342</c:v>
                </c:pt>
                <c:pt idx="6">
                  <c:v>1242.6667701341746</c:v>
                </c:pt>
                <c:pt idx="7">
                  <c:v>1362.5452311776774</c:v>
                </c:pt>
                <c:pt idx="8">
                  <c:v>1487.7264656797456</c:v>
                </c:pt>
                <c:pt idx="9">
                  <c:v>1484.0131881802909</c:v>
                </c:pt>
                <c:pt idx="10">
                  <c:v>1467.8616590199974</c:v>
                </c:pt>
                <c:pt idx="11">
                  <c:v>1403.4350823008599</c:v>
                </c:pt>
                <c:pt idx="12">
                  <c:v>1352.4703746959419</c:v>
                </c:pt>
                <c:pt idx="13">
                  <c:v>1340.274960659513</c:v>
                </c:pt>
                <c:pt idx="14">
                  <c:v>1377.8226171428357</c:v>
                </c:pt>
                <c:pt idx="15">
                  <c:v>1418.0856534526777</c:v>
                </c:pt>
                <c:pt idx="16">
                  <c:v>1461.09081777748</c:v>
                </c:pt>
                <c:pt idx="17">
                  <c:v>1531.8096272779424</c:v>
                </c:pt>
                <c:pt idx="18">
                  <c:v>1610.9029326154134</c:v>
                </c:pt>
                <c:pt idx="19">
                  <c:v>1636.882467743613</c:v>
                </c:pt>
                <c:pt idx="20">
                  <c:v>1661.0009011809957</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10092.657999999999</c:v>
                </c:pt>
                <c:pt idx="4">
                  <c:v>10092.657999999999</c:v>
                </c:pt>
                <c:pt idx="5">
                  <c:v>10818.269790089998</c:v>
                </c:pt>
                <c:pt idx="6">
                  <c:v>11766.726318609999</c:v>
                </c:pt>
                <c:pt idx="7">
                  <c:v>12026.726318609999</c:v>
                </c:pt>
                <c:pt idx="8">
                  <c:v>12195.976318609999</c:v>
                </c:pt>
                <c:pt idx="9">
                  <c:v>13971.339100429997</c:v>
                </c:pt>
                <c:pt idx="10">
                  <c:v>14745.18038684</c:v>
                </c:pt>
                <c:pt idx="11">
                  <c:v>17664.843053979999</c:v>
                </c:pt>
                <c:pt idx="12">
                  <c:v>17776.924446369998</c:v>
                </c:pt>
                <c:pt idx="13">
                  <c:v>18270.2435148</c:v>
                </c:pt>
                <c:pt idx="14">
                  <c:v>23025.23505408</c:v>
                </c:pt>
                <c:pt idx="15">
                  <c:v>24223.034703359997</c:v>
                </c:pt>
                <c:pt idx="16">
                  <c:v>28682.465717179999</c:v>
                </c:pt>
                <c:pt idx="17">
                  <c:v>28073.465717179999</c:v>
                </c:pt>
                <c:pt idx="18">
                  <c:v>28009.018527360004</c:v>
                </c:pt>
                <c:pt idx="19">
                  <c:v>27903.719483870002</c:v>
                </c:pt>
                <c:pt idx="20">
                  <c:v>27855.419483869999</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6239.0260746900003</c:v>
                </c:pt>
                <c:pt idx="4">
                  <c:v>6782.2143547000005</c:v>
                </c:pt>
                <c:pt idx="5">
                  <c:v>7727.3795027200013</c:v>
                </c:pt>
                <c:pt idx="6">
                  <c:v>9305.385208130001</c:v>
                </c:pt>
                <c:pt idx="7">
                  <c:v>9325.385208130001</c:v>
                </c:pt>
                <c:pt idx="8">
                  <c:v>9425.385208130001</c:v>
                </c:pt>
                <c:pt idx="9">
                  <c:v>11100.380180119999</c:v>
                </c:pt>
                <c:pt idx="10">
                  <c:v>12346.409988440002</c:v>
                </c:pt>
                <c:pt idx="11">
                  <c:v>13468.407645989999</c:v>
                </c:pt>
                <c:pt idx="12">
                  <c:v>14488.18478756</c:v>
                </c:pt>
                <c:pt idx="13">
                  <c:v>14612.270053</c:v>
                </c:pt>
                <c:pt idx="14">
                  <c:v>17885.853498290002</c:v>
                </c:pt>
                <c:pt idx="15">
                  <c:v>17885.853498290002</c:v>
                </c:pt>
                <c:pt idx="16">
                  <c:v>19765.82012203</c:v>
                </c:pt>
                <c:pt idx="17">
                  <c:v>19615.52012203</c:v>
                </c:pt>
                <c:pt idx="18">
                  <c:v>20438.997568789997</c:v>
                </c:pt>
                <c:pt idx="19">
                  <c:v>22633.641598719998</c:v>
                </c:pt>
                <c:pt idx="20">
                  <c:v>22633.641598719998</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13358.651325076213</c:v>
                </c:pt>
                <c:pt idx="1">
                  <c:v>14778.545821284129</c:v>
                </c:pt>
                <c:pt idx="2">
                  <c:v>15788.709505122206</c:v>
                </c:pt>
                <c:pt idx="3">
                  <c:v>17313.856768578331</c:v>
                </c:pt>
                <c:pt idx="4">
                  <c:v>17570.108691532099</c:v>
                </c:pt>
                <c:pt idx="5">
                  <c:v>17811.583395595113</c:v>
                </c:pt>
                <c:pt idx="6">
                  <c:v>18051.263959825115</c:v>
                </c:pt>
                <c:pt idx="7">
                  <c:v>18411.203377991613</c:v>
                </c:pt>
                <c:pt idx="8">
                  <c:v>18678.394890193049</c:v>
                </c:pt>
                <c:pt idx="9">
                  <c:v>18919.393497730893</c:v>
                </c:pt>
                <c:pt idx="10">
                  <c:v>19209.268485540419</c:v>
                </c:pt>
                <c:pt idx="11">
                  <c:v>19804.154496261253</c:v>
                </c:pt>
                <c:pt idx="12">
                  <c:v>20545.824350758572</c:v>
                </c:pt>
                <c:pt idx="13">
                  <c:v>21687.623903596275</c:v>
                </c:pt>
                <c:pt idx="14">
                  <c:v>23486.898332837594</c:v>
                </c:pt>
                <c:pt idx="15">
                  <c:v>24366.375685498737</c:v>
                </c:pt>
                <c:pt idx="16">
                  <c:v>25175.693761957915</c:v>
                </c:pt>
                <c:pt idx="17">
                  <c:v>25819.978086173076</c:v>
                </c:pt>
                <c:pt idx="18">
                  <c:v>26440.349113608478</c:v>
                </c:pt>
                <c:pt idx="19">
                  <c:v>27609.869092694404</c:v>
                </c:pt>
                <c:pt idx="20">
                  <c:v>28791.939167479646</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43005.944824865059</c:v>
                </c:pt>
                <c:pt idx="1">
                  <c:v>42379.061313966828</c:v>
                </c:pt>
                <c:pt idx="2">
                  <c:v>40792.533987000941</c:v>
                </c:pt>
                <c:pt idx="3">
                  <c:v>42905.563932884485</c:v>
                </c:pt>
                <c:pt idx="4">
                  <c:v>41017.516956398707</c:v>
                </c:pt>
                <c:pt idx="5">
                  <c:v>40198.290231460414</c:v>
                </c:pt>
                <c:pt idx="6">
                  <c:v>40519.577817655081</c:v>
                </c:pt>
                <c:pt idx="7">
                  <c:v>39492.973308369248</c:v>
                </c:pt>
                <c:pt idx="8">
                  <c:v>39996.554469707153</c:v>
                </c:pt>
                <c:pt idx="9">
                  <c:v>38525.980556318762</c:v>
                </c:pt>
                <c:pt idx="10">
                  <c:v>39519.484090756079</c:v>
                </c:pt>
                <c:pt idx="11">
                  <c:v>38126.978125237256</c:v>
                </c:pt>
                <c:pt idx="12">
                  <c:v>38057.145157870291</c:v>
                </c:pt>
                <c:pt idx="13">
                  <c:v>38495.407350025125</c:v>
                </c:pt>
                <c:pt idx="14">
                  <c:v>35162.145807979767</c:v>
                </c:pt>
                <c:pt idx="15">
                  <c:v>35368.7434129705</c:v>
                </c:pt>
                <c:pt idx="16">
                  <c:v>35135.83656538801</c:v>
                </c:pt>
                <c:pt idx="17">
                  <c:v>36188.829514032564</c:v>
                </c:pt>
                <c:pt idx="18">
                  <c:v>35462.160825118786</c:v>
                </c:pt>
                <c:pt idx="19">
                  <c:v>36402.481555085484</c:v>
                </c:pt>
                <c:pt idx="20">
                  <c:v>37489.662055822067</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95729.726390598138</c:v>
                </c:pt>
                <c:pt idx="1">
                  <c:v>91792.250112941838</c:v>
                </c:pt>
                <c:pt idx="2">
                  <c:v>91294.248110636021</c:v>
                </c:pt>
                <c:pt idx="3">
                  <c:v>86664.276961483716</c:v>
                </c:pt>
                <c:pt idx="4">
                  <c:v>84769.797287627211</c:v>
                </c:pt>
                <c:pt idx="5">
                  <c:v>80948.497690352873</c:v>
                </c:pt>
                <c:pt idx="6">
                  <c:v>82550.809188461018</c:v>
                </c:pt>
                <c:pt idx="7">
                  <c:v>78007.687905607861</c:v>
                </c:pt>
                <c:pt idx="8">
                  <c:v>78636.934062871209</c:v>
                </c:pt>
                <c:pt idx="9">
                  <c:v>78429.843522921699</c:v>
                </c:pt>
                <c:pt idx="10">
                  <c:v>69913.808049486383</c:v>
                </c:pt>
                <c:pt idx="11">
                  <c:v>60996.293659171766</c:v>
                </c:pt>
                <c:pt idx="12">
                  <c:v>61630.071771426592</c:v>
                </c:pt>
                <c:pt idx="13">
                  <c:v>58745.43327728154</c:v>
                </c:pt>
                <c:pt idx="14">
                  <c:v>32444.791342488403</c:v>
                </c:pt>
                <c:pt idx="15">
                  <c:v>27505.818610937844</c:v>
                </c:pt>
                <c:pt idx="16">
                  <c:v>19383.717329030231</c:v>
                </c:pt>
                <c:pt idx="17">
                  <c:v>19738.786299470816</c:v>
                </c:pt>
                <c:pt idx="18">
                  <c:v>20278.512622267965</c:v>
                </c:pt>
                <c:pt idx="19">
                  <c:v>19531.966430292632</c:v>
                </c:pt>
                <c:pt idx="20">
                  <c:v>19009.257828232181</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31409.221834388019</c:v>
                </c:pt>
                <c:pt idx="1">
                  <c:v>32955.172495176157</c:v>
                </c:pt>
                <c:pt idx="2">
                  <c:v>32789.262651487348</c:v>
                </c:pt>
                <c:pt idx="3">
                  <c:v>33233.512253778921</c:v>
                </c:pt>
                <c:pt idx="4">
                  <c:v>33461.505036212773</c:v>
                </c:pt>
                <c:pt idx="5">
                  <c:v>30439.25616294174</c:v>
                </c:pt>
                <c:pt idx="6">
                  <c:v>31400.209177120469</c:v>
                </c:pt>
                <c:pt idx="7">
                  <c:v>29151.954310244993</c:v>
                </c:pt>
                <c:pt idx="8">
                  <c:v>29332.019681040776</c:v>
                </c:pt>
                <c:pt idx="9">
                  <c:v>23454.479339678652</c:v>
                </c:pt>
                <c:pt idx="10">
                  <c:v>23327.013611927694</c:v>
                </c:pt>
                <c:pt idx="11">
                  <c:v>23230.675669563174</c:v>
                </c:pt>
                <c:pt idx="12">
                  <c:v>23523.753561899401</c:v>
                </c:pt>
                <c:pt idx="13">
                  <c:v>23230.013292481581</c:v>
                </c:pt>
                <c:pt idx="14">
                  <c:v>22646.382744592396</c:v>
                </c:pt>
                <c:pt idx="15">
                  <c:v>22414.887405642759</c:v>
                </c:pt>
                <c:pt idx="16">
                  <c:v>22063.255084857868</c:v>
                </c:pt>
                <c:pt idx="17">
                  <c:v>22427.909609948925</c:v>
                </c:pt>
                <c:pt idx="18">
                  <c:v>22821.322945099688</c:v>
                </c:pt>
                <c:pt idx="19">
                  <c:v>22100.33061505578</c:v>
                </c:pt>
                <c:pt idx="20">
                  <c:v>21947.15743799086</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3133.6998203756584</c:v>
                </c:pt>
                <c:pt idx="1">
                  <c:v>3119.4401531748244</c:v>
                </c:pt>
                <c:pt idx="2">
                  <c:v>2931.8022908460271</c:v>
                </c:pt>
                <c:pt idx="3">
                  <c:v>1930.1384803414776</c:v>
                </c:pt>
                <c:pt idx="4">
                  <c:v>1933.5493884275302</c:v>
                </c:pt>
                <c:pt idx="5">
                  <c:v>1933.9003912790254</c:v>
                </c:pt>
                <c:pt idx="6">
                  <c:v>2311.2629721669127</c:v>
                </c:pt>
                <c:pt idx="7">
                  <c:v>1931.9082454912723</c:v>
                </c:pt>
                <c:pt idx="8">
                  <c:v>1883.4984827838471</c:v>
                </c:pt>
                <c:pt idx="9">
                  <c:v>4145.9561357908133</c:v>
                </c:pt>
                <c:pt idx="10">
                  <c:v>2341.1001766302356</c:v>
                </c:pt>
                <c:pt idx="11">
                  <c:v>4090.7105221388761</c:v>
                </c:pt>
                <c:pt idx="12">
                  <c:v>3781.1941985536814</c:v>
                </c:pt>
                <c:pt idx="13">
                  <c:v>2790.4469276564146</c:v>
                </c:pt>
                <c:pt idx="14">
                  <c:v>5031.6049719882785</c:v>
                </c:pt>
                <c:pt idx="15">
                  <c:v>4431.6715785012011</c:v>
                </c:pt>
                <c:pt idx="16">
                  <c:v>6496.7374866466389</c:v>
                </c:pt>
                <c:pt idx="17">
                  <c:v>4148.5349201016215</c:v>
                </c:pt>
                <c:pt idx="18">
                  <c:v>4026.8022389525286</c:v>
                </c:pt>
                <c:pt idx="19">
                  <c:v>5332.5345368246853</c:v>
                </c:pt>
                <c:pt idx="20">
                  <c:v>3525.8965747160396</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113.39377515887932</c:v>
                </c:pt>
                <c:pt idx="1">
                  <c:v>94.086512673885352</c:v>
                </c:pt>
                <c:pt idx="2">
                  <c:v>141.1586667754641</c:v>
                </c:pt>
                <c:pt idx="3">
                  <c:v>52.67620464738507</c:v>
                </c:pt>
                <c:pt idx="4">
                  <c:v>42.953008237680969</c:v>
                </c:pt>
                <c:pt idx="5">
                  <c:v>39.048376634792263</c:v>
                </c:pt>
                <c:pt idx="6">
                  <c:v>85.510145539684004</c:v>
                </c:pt>
                <c:pt idx="7">
                  <c:v>129.37436729950355</c:v>
                </c:pt>
                <c:pt idx="8">
                  <c:v>62.476869840027</c:v>
                </c:pt>
                <c:pt idx="9">
                  <c:v>261.07615610365406</c:v>
                </c:pt>
                <c:pt idx="10">
                  <c:v>77.70574799375936</c:v>
                </c:pt>
                <c:pt idx="11">
                  <c:v>201.53414751530676</c:v>
                </c:pt>
                <c:pt idx="12">
                  <c:v>113.28989055716222</c:v>
                </c:pt>
                <c:pt idx="13">
                  <c:v>151.71938753990509</c:v>
                </c:pt>
                <c:pt idx="14">
                  <c:v>327.5632676038316</c:v>
                </c:pt>
                <c:pt idx="15">
                  <c:v>370.94811820061591</c:v>
                </c:pt>
                <c:pt idx="16">
                  <c:v>1978.2060087341335</c:v>
                </c:pt>
                <c:pt idx="17">
                  <c:v>747.79198220712215</c:v>
                </c:pt>
                <c:pt idx="18">
                  <c:v>528.58400142005462</c:v>
                </c:pt>
                <c:pt idx="19">
                  <c:v>1519.8555873153673</c:v>
                </c:pt>
                <c:pt idx="20">
                  <c:v>487.08062816963394</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16142.820109109576</c:v>
                </c:pt>
                <c:pt idx="1">
                  <c:v>13403.531795107448</c:v>
                </c:pt>
                <c:pt idx="2">
                  <c:v>13267.876251685222</c:v>
                </c:pt>
                <c:pt idx="3">
                  <c:v>16595.776221339154</c:v>
                </c:pt>
                <c:pt idx="4">
                  <c:v>14175.274763786709</c:v>
                </c:pt>
                <c:pt idx="5">
                  <c:v>16560.536896273621</c:v>
                </c:pt>
                <c:pt idx="6">
                  <c:v>10460.174307239118</c:v>
                </c:pt>
                <c:pt idx="7">
                  <c:v>18188.498658800861</c:v>
                </c:pt>
                <c:pt idx="8">
                  <c:v>16507.263871966283</c:v>
                </c:pt>
                <c:pt idx="9">
                  <c:v>13675.914693059403</c:v>
                </c:pt>
                <c:pt idx="10">
                  <c:v>17126.268599687846</c:v>
                </c:pt>
                <c:pt idx="11">
                  <c:v>14479.239701441182</c:v>
                </c:pt>
                <c:pt idx="12">
                  <c:v>14367.496759175207</c:v>
                </c:pt>
                <c:pt idx="13">
                  <c:v>17072.274692541483</c:v>
                </c:pt>
                <c:pt idx="14">
                  <c:v>14848.875965937885</c:v>
                </c:pt>
                <c:pt idx="15">
                  <c:v>16798.77574733023</c:v>
                </c:pt>
                <c:pt idx="16">
                  <c:v>9912.9502272344071</c:v>
                </c:pt>
                <c:pt idx="17">
                  <c:v>17889.078480720833</c:v>
                </c:pt>
                <c:pt idx="18">
                  <c:v>16274.227263768003</c:v>
                </c:pt>
                <c:pt idx="19">
                  <c:v>12710.427468844609</c:v>
                </c:pt>
                <c:pt idx="20">
                  <c:v>15882.398588265844</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258.33709156110615</c:v>
                </c:pt>
                <c:pt idx="1">
                  <c:v>329.68953213949965</c:v>
                </c:pt>
                <c:pt idx="2">
                  <c:v>286.55560950765187</c:v>
                </c:pt>
                <c:pt idx="3">
                  <c:v>646.06893445709272</c:v>
                </c:pt>
                <c:pt idx="4">
                  <c:v>1812.8683885222952</c:v>
                </c:pt>
                <c:pt idx="5">
                  <c:v>2552.0889452045917</c:v>
                </c:pt>
                <c:pt idx="6">
                  <c:v>4758.1448350619012</c:v>
                </c:pt>
                <c:pt idx="7">
                  <c:v>3764.8732793886661</c:v>
                </c:pt>
                <c:pt idx="8">
                  <c:v>4096.8911393208073</c:v>
                </c:pt>
                <c:pt idx="9">
                  <c:v>5675.5042637525612</c:v>
                </c:pt>
                <c:pt idx="10">
                  <c:v>7501.2939041147083</c:v>
                </c:pt>
                <c:pt idx="11">
                  <c:v>7732.8272119947906</c:v>
                </c:pt>
                <c:pt idx="12">
                  <c:v>8117.1778491911818</c:v>
                </c:pt>
                <c:pt idx="13">
                  <c:v>9053.1770749724328</c:v>
                </c:pt>
                <c:pt idx="14">
                  <c:v>12938.567179060097</c:v>
                </c:pt>
                <c:pt idx="15">
                  <c:v>13636.444853890271</c:v>
                </c:pt>
                <c:pt idx="16">
                  <c:v>15715.475842989117</c:v>
                </c:pt>
                <c:pt idx="17">
                  <c:v>15978.459172727578</c:v>
                </c:pt>
                <c:pt idx="18">
                  <c:v>16015.918322090778</c:v>
                </c:pt>
                <c:pt idx="19">
                  <c:v>18389.77879484872</c:v>
                </c:pt>
                <c:pt idx="20">
                  <c:v>19660.105042886873</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0.15635033281440891</c:v>
                </c:pt>
                <c:pt idx="1">
                  <c:v>4.5706807373424259E-2</c:v>
                </c:pt>
                <c:pt idx="2">
                  <c:v>0.27914014728335307</c:v>
                </c:pt>
                <c:pt idx="3">
                  <c:v>0.83603487700269663</c:v>
                </c:pt>
                <c:pt idx="4">
                  <c:v>1.2377445666789442</c:v>
                </c:pt>
                <c:pt idx="5">
                  <c:v>0.76729106584461626</c:v>
                </c:pt>
                <c:pt idx="6">
                  <c:v>0.61588278665009999</c:v>
                </c:pt>
                <c:pt idx="7">
                  <c:v>1.1382972966524822</c:v>
                </c:pt>
                <c:pt idx="8">
                  <c:v>1.7325825911650998</c:v>
                </c:pt>
                <c:pt idx="9">
                  <c:v>0.88709135409441631</c:v>
                </c:pt>
                <c:pt idx="10">
                  <c:v>1.4686119828865387</c:v>
                </c:pt>
                <c:pt idx="11">
                  <c:v>1.0855531278794917</c:v>
                </c:pt>
                <c:pt idx="12">
                  <c:v>1.7107171517603192</c:v>
                </c:pt>
                <c:pt idx="13">
                  <c:v>1.9352157593729999</c:v>
                </c:pt>
                <c:pt idx="14">
                  <c:v>1.314238742636352</c:v>
                </c:pt>
                <c:pt idx="15">
                  <c:v>3.0807276270657162</c:v>
                </c:pt>
                <c:pt idx="16">
                  <c:v>1.4971602810177802</c:v>
                </c:pt>
                <c:pt idx="17">
                  <c:v>2.8011887949150043</c:v>
                </c:pt>
                <c:pt idx="18">
                  <c:v>4.0141478178106329</c:v>
                </c:pt>
                <c:pt idx="19">
                  <c:v>3.2772106188829637</c:v>
                </c:pt>
                <c:pt idx="20">
                  <c:v>2.8895529934926003</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281.91502082470748</c:v>
                </c:pt>
                <c:pt idx="1">
                  <c:v>357.59266084476269</c:v>
                </c:pt>
                <c:pt idx="2">
                  <c:v>455.32552242782373</c:v>
                </c:pt>
                <c:pt idx="3">
                  <c:v>542.40776761134805</c:v>
                </c:pt>
                <c:pt idx="4">
                  <c:v>608.99480573388973</c:v>
                </c:pt>
                <c:pt idx="5">
                  <c:v>686.63347251612379</c:v>
                </c:pt>
                <c:pt idx="6">
                  <c:v>761.68273079909716</c:v>
                </c:pt>
                <c:pt idx="7">
                  <c:v>835.84079694021943</c:v>
                </c:pt>
                <c:pt idx="8">
                  <c:v>910.58633737974219</c:v>
                </c:pt>
                <c:pt idx="9">
                  <c:v>952.03122490928843</c:v>
                </c:pt>
                <c:pt idx="10">
                  <c:v>961.51962028952187</c:v>
                </c:pt>
                <c:pt idx="11">
                  <c:v>948.76520370673552</c:v>
                </c:pt>
                <c:pt idx="12">
                  <c:v>926.42596930700279</c:v>
                </c:pt>
                <c:pt idx="13">
                  <c:v>924.72934111025381</c:v>
                </c:pt>
                <c:pt idx="14">
                  <c:v>947.83425288261287</c:v>
                </c:pt>
                <c:pt idx="15">
                  <c:v>1004.0217362271883</c:v>
                </c:pt>
                <c:pt idx="16">
                  <c:v>1058.4105707322008</c:v>
                </c:pt>
                <c:pt idx="17">
                  <c:v>1107.0167170521097</c:v>
                </c:pt>
                <c:pt idx="18">
                  <c:v>1153.8278414004865</c:v>
                </c:pt>
                <c:pt idx="19">
                  <c:v>1197.0288699064367</c:v>
                </c:pt>
                <c:pt idx="20">
                  <c:v>1223.196510781085</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29171.42569123859</c:v>
                </c:pt>
                <c:pt idx="1">
                  <c:v>30245.483269962457</c:v>
                </c:pt>
                <c:pt idx="2">
                  <c:v>30447.121102269044</c:v>
                </c:pt>
                <c:pt idx="3">
                  <c:v>30807.958206621875</c:v>
                </c:pt>
                <c:pt idx="4">
                  <c:v>32743.77334448474</c:v>
                </c:pt>
                <c:pt idx="5">
                  <c:v>35363.111453551901</c:v>
                </c:pt>
                <c:pt idx="6">
                  <c:v>37123.662211462026</c:v>
                </c:pt>
                <c:pt idx="7">
                  <c:v>38834.336761199302</c:v>
                </c:pt>
                <c:pt idx="8">
                  <c:v>39806.259196097446</c:v>
                </c:pt>
                <c:pt idx="9">
                  <c:v>44849.692645720606</c:v>
                </c:pt>
                <c:pt idx="10">
                  <c:v>50097.443783134433</c:v>
                </c:pt>
                <c:pt idx="11">
                  <c:v>56756.02936144593</c:v>
                </c:pt>
                <c:pt idx="12">
                  <c:v>56503.849995683842</c:v>
                </c:pt>
                <c:pt idx="13">
                  <c:v>59325.200849452216</c:v>
                </c:pt>
                <c:pt idx="14">
                  <c:v>76244.652500739016</c:v>
                </c:pt>
                <c:pt idx="15">
                  <c:v>80842.244547283888</c:v>
                </c:pt>
                <c:pt idx="16">
                  <c:v>90025.223716949535</c:v>
                </c:pt>
                <c:pt idx="17">
                  <c:v>92887.278187516757</c:v>
                </c:pt>
                <c:pt idx="18">
                  <c:v>91591.96822723643</c:v>
                </c:pt>
                <c:pt idx="19">
                  <c:v>89938.244713653738</c:v>
                </c:pt>
                <c:pt idx="20">
                  <c:v>90349.457091275806</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12774.52752815759</c:v>
                </c:pt>
                <c:pt idx="1">
                  <c:v>15384.050673713744</c:v>
                </c:pt>
                <c:pt idx="2">
                  <c:v>14970.455899979319</c:v>
                </c:pt>
                <c:pt idx="3">
                  <c:v>15599.742421625935</c:v>
                </c:pt>
                <c:pt idx="4">
                  <c:v>17476.602729635833</c:v>
                </c:pt>
                <c:pt idx="5">
                  <c:v>20159.518690324498</c:v>
                </c:pt>
                <c:pt idx="6">
                  <c:v>24579.140231109424</c:v>
                </c:pt>
                <c:pt idx="7">
                  <c:v>21694.157219517852</c:v>
                </c:pt>
                <c:pt idx="8">
                  <c:v>23056.767399037009</c:v>
                </c:pt>
                <c:pt idx="9">
                  <c:v>27468.034229992911</c:v>
                </c:pt>
                <c:pt idx="10">
                  <c:v>31332.960500438519</c:v>
                </c:pt>
                <c:pt idx="11">
                  <c:v>35306.057728230502</c:v>
                </c:pt>
                <c:pt idx="12">
                  <c:v>36763.740821579275</c:v>
                </c:pt>
                <c:pt idx="13">
                  <c:v>36626.376516265685</c:v>
                </c:pt>
                <c:pt idx="14">
                  <c:v>47026.58683406785</c:v>
                </c:pt>
                <c:pt idx="15">
                  <c:v>47261.053022658991</c:v>
                </c:pt>
                <c:pt idx="16">
                  <c:v>52063.76457953576</c:v>
                </c:pt>
                <c:pt idx="17">
                  <c:v>45485.80560919048</c:v>
                </c:pt>
                <c:pt idx="18">
                  <c:v>49892.03217335575</c:v>
                </c:pt>
                <c:pt idx="19">
                  <c:v>56965.526452437131</c:v>
                </c:pt>
                <c:pt idx="20">
                  <c:v>59006.888870377814</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17784.776621535202</c:v>
                </c:pt>
                <c:pt idx="1">
                  <c:v>20058.395020159303</c:v>
                </c:pt>
                <c:pt idx="2">
                  <c:v>21894.0052453432</c:v>
                </c:pt>
                <c:pt idx="3">
                  <c:v>23722.5393576551</c:v>
                </c:pt>
                <c:pt idx="4">
                  <c:v>24972.3609973327</c:v>
                </c:pt>
                <c:pt idx="5">
                  <c:v>25383.880124844098</c:v>
                </c:pt>
                <c:pt idx="6">
                  <c:v>25835.323493322303</c:v>
                </c:pt>
                <c:pt idx="7">
                  <c:v>26293.915667188798</c:v>
                </c:pt>
                <c:pt idx="8">
                  <c:v>26769.913425144601</c:v>
                </c:pt>
                <c:pt idx="9">
                  <c:v>27217.324143909394</c:v>
                </c:pt>
                <c:pt idx="10">
                  <c:v>27726.394873981801</c:v>
                </c:pt>
                <c:pt idx="11">
                  <c:v>28395.687856529301</c:v>
                </c:pt>
                <c:pt idx="12">
                  <c:v>29360.030050053105</c:v>
                </c:pt>
                <c:pt idx="13">
                  <c:v>30715.186744301798</c:v>
                </c:pt>
                <c:pt idx="14">
                  <c:v>32815.697958362398</c:v>
                </c:pt>
                <c:pt idx="15">
                  <c:v>34656.500216120003</c:v>
                </c:pt>
                <c:pt idx="16">
                  <c:v>35843.975708207996</c:v>
                </c:pt>
                <c:pt idx="17">
                  <c:v>36910.180016023805</c:v>
                </c:pt>
                <c:pt idx="18">
                  <c:v>37915.2417240215</c:v>
                </c:pt>
                <c:pt idx="19">
                  <c:v>39169.501920989409</c:v>
                </c:pt>
                <c:pt idx="20">
                  <c:v>40807.315713715601</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-312.63910455989787</c:v>
                </c:pt>
                <c:pt idx="1">
                  <c:v>-526.20760633800717</c:v>
                </c:pt>
                <c:pt idx="2">
                  <c:v>-443.5564577468574</c:v>
                </c:pt>
                <c:pt idx="3">
                  <c:v>-1127.9606927957789</c:v>
                </c:pt>
                <c:pt idx="4">
                  <c:v>-2617.0934653907116</c:v>
                </c:pt>
                <c:pt idx="5">
                  <c:v>-3746.068686969159</c:v>
                </c:pt>
                <c:pt idx="6">
                  <c:v>-7745.5012359388065</c:v>
                </c:pt>
                <c:pt idx="7">
                  <c:v>-5584.3465847852431</c:v>
                </c:pt>
                <c:pt idx="8">
                  <c:v>-5906.4016723007071</c:v>
                </c:pt>
                <c:pt idx="9">
                  <c:v>-9224.0755638066876</c:v>
                </c:pt>
                <c:pt idx="10">
                  <c:v>-11103.775769286656</c:v>
                </c:pt>
                <c:pt idx="11">
                  <c:v>-11592.772949179725</c:v>
                </c:pt>
                <c:pt idx="12">
                  <c:v>-12032.435806679474</c:v>
                </c:pt>
                <c:pt idx="13">
                  <c:v>-12945.507184676244</c:v>
                </c:pt>
                <c:pt idx="14">
                  <c:v>-17796.428380976253</c:v>
                </c:pt>
                <c:pt idx="15">
                  <c:v>-18669.655740096343</c:v>
                </c:pt>
                <c:pt idx="16">
                  <c:v>-21250.491753638122</c:v>
                </c:pt>
                <c:pt idx="17">
                  <c:v>-21162.154038445315</c:v>
                </c:pt>
                <c:pt idx="18">
                  <c:v>-21283.438827498067</c:v>
                </c:pt>
                <c:pt idx="19">
                  <c:v>-24320.32487495404</c:v>
                </c:pt>
                <c:pt idx="20">
                  <c:v>-25970.2123949829</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-331.507489158699</c:v>
                </c:pt>
                <c:pt idx="1">
                  <c:v>-420.46276645292386</c:v>
                </c:pt>
                <c:pt idx="2">
                  <c:v>-535.21347478394398</c:v>
                </c:pt>
                <c:pt idx="3">
                  <c:v>-637.8902780402658</c:v>
                </c:pt>
                <c:pt idx="4">
                  <c:v>-716.02290390235999</c:v>
                </c:pt>
                <c:pt idx="5">
                  <c:v>-807.22981185479375</c:v>
                </c:pt>
                <c:pt idx="6">
                  <c:v>-895.60106586312861</c:v>
                </c:pt>
                <c:pt idx="7">
                  <c:v>-982.6564355811754</c:v>
                </c:pt>
                <c:pt idx="8">
                  <c:v>-1070.8877586542862</c:v>
                </c:pt>
                <c:pt idx="9">
                  <c:v>-1119.3454004825983</c:v>
                </c:pt>
                <c:pt idx="10">
                  <c:v>-1130.7209381885627</c:v>
                </c:pt>
                <c:pt idx="11">
                  <c:v>-1115.6663001873824</c:v>
                </c:pt>
                <c:pt idx="12">
                  <c:v>-1089.0953746947666</c:v>
                </c:pt>
                <c:pt idx="13">
                  <c:v>-1087.58626058355</c:v>
                </c:pt>
                <c:pt idx="14">
                  <c:v>-1114.4777097068791</c:v>
                </c:pt>
                <c:pt idx="15">
                  <c:v>-1180.4461172070087</c:v>
                </c:pt>
                <c:pt idx="16">
                  <c:v>-1244.6228475250327</c:v>
                </c:pt>
                <c:pt idx="17">
                  <c:v>-1301.6452703741327</c:v>
                </c:pt>
                <c:pt idx="18">
                  <c:v>-1357.0741284054131</c:v>
                </c:pt>
                <c:pt idx="19">
                  <c:v>-1407.5153946852774</c:v>
                </c:pt>
                <c:pt idx="20">
                  <c:v>-1438.5164855461037</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-3937.4762776563002</c:v>
                </c:pt>
                <c:pt idx="2">
                  <c:v>-4435.4782799621171</c:v>
                </c:pt>
                <c:pt idx="3">
                  <c:v>-9065.4494291144219</c:v>
                </c:pt>
                <c:pt idx="4">
                  <c:v>-10959.929102970927</c:v>
                </c:pt>
                <c:pt idx="5">
                  <c:v>-14781.228700245265</c:v>
                </c:pt>
                <c:pt idx="6">
                  <c:v>-13178.91720213712</c:v>
                </c:pt>
                <c:pt idx="7">
                  <c:v>-17722.038484990277</c:v>
                </c:pt>
                <c:pt idx="8">
                  <c:v>-17092.792327726929</c:v>
                </c:pt>
                <c:pt idx="9">
                  <c:v>-17299.882867676439</c:v>
                </c:pt>
                <c:pt idx="10">
                  <c:v>-25815.918341111756</c:v>
                </c:pt>
                <c:pt idx="11">
                  <c:v>-34733.432731426372</c:v>
                </c:pt>
                <c:pt idx="12">
                  <c:v>-34099.654619171546</c:v>
                </c:pt>
                <c:pt idx="13">
                  <c:v>-36984.293113316598</c:v>
                </c:pt>
                <c:pt idx="14">
                  <c:v>-63284.935048109735</c:v>
                </c:pt>
                <c:pt idx="15">
                  <c:v>-68223.907779660294</c:v>
                </c:pt>
                <c:pt idx="16">
                  <c:v>-76346.009061567907</c:v>
                </c:pt>
                <c:pt idx="17">
                  <c:v>-75990.940091127326</c:v>
                </c:pt>
                <c:pt idx="18">
                  <c:v>-75451.21376833017</c:v>
                </c:pt>
                <c:pt idx="19">
                  <c:v>-76197.759960305499</c:v>
                </c:pt>
                <c:pt idx="20">
                  <c:v>-76720.468562365961</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1545.9506607881376</c:v>
                </c:pt>
                <c:pt idx="2">
                  <c:v>1380.0408170993287</c:v>
                </c:pt>
                <c:pt idx="3">
                  <c:v>1824.2904193909017</c:v>
                </c:pt>
                <c:pt idx="4">
                  <c:v>2052.2832018247536</c:v>
                </c:pt>
                <c:pt idx="5">
                  <c:v>-969.96567144627988</c:v>
                </c:pt>
                <c:pt idx="6">
                  <c:v>-9.0126572675508214</c:v>
                </c:pt>
                <c:pt idx="7">
                  <c:v>-2257.2675241430261</c:v>
                </c:pt>
                <c:pt idx="8">
                  <c:v>-2077.2021533472434</c:v>
                </c:pt>
                <c:pt idx="9">
                  <c:v>-7954.7424947093677</c:v>
                </c:pt>
                <c:pt idx="10">
                  <c:v>-8082.2082224603255</c:v>
                </c:pt>
                <c:pt idx="11">
                  <c:v>-8178.5461648248456</c:v>
                </c:pt>
                <c:pt idx="12">
                  <c:v>-7885.4682724886188</c:v>
                </c:pt>
                <c:pt idx="13">
                  <c:v>-8179.2085419064388</c:v>
                </c:pt>
                <c:pt idx="14">
                  <c:v>-8762.8390897956233</c:v>
                </c:pt>
                <c:pt idx="15">
                  <c:v>-8994.3344287452601</c:v>
                </c:pt>
                <c:pt idx="16">
                  <c:v>-9345.966749530151</c:v>
                </c:pt>
                <c:pt idx="17">
                  <c:v>-8981.3122244390943</c:v>
                </c:pt>
                <c:pt idx="18">
                  <c:v>-8587.8988892883317</c:v>
                </c:pt>
                <c:pt idx="19">
                  <c:v>-9308.8912193322394</c:v>
                </c:pt>
                <c:pt idx="20">
                  <c:v>-9462.0643963971597</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-14.259667200833974</c:v>
                </c:pt>
                <c:pt idx="2">
                  <c:v>-201.89752952963136</c:v>
                </c:pt>
                <c:pt idx="3">
                  <c:v>-1203.5613400341808</c:v>
                </c:pt>
                <c:pt idx="4">
                  <c:v>-1200.1504319481282</c:v>
                </c:pt>
                <c:pt idx="5">
                  <c:v>-1199.799429096633</c:v>
                </c:pt>
                <c:pt idx="6">
                  <c:v>-822.43684820874569</c:v>
                </c:pt>
                <c:pt idx="7">
                  <c:v>-1201.7915748843861</c:v>
                </c:pt>
                <c:pt idx="8">
                  <c:v>-1250.2013375918114</c:v>
                </c:pt>
                <c:pt idx="9">
                  <c:v>1012.2563154151549</c:v>
                </c:pt>
                <c:pt idx="10">
                  <c:v>-792.59964374542278</c:v>
                </c:pt>
                <c:pt idx="11">
                  <c:v>957.01070176321764</c:v>
                </c:pt>
                <c:pt idx="12">
                  <c:v>647.494378178023</c:v>
                </c:pt>
                <c:pt idx="13">
                  <c:v>-343.25289271924385</c:v>
                </c:pt>
                <c:pt idx="14">
                  <c:v>1897.9051516126201</c:v>
                </c:pt>
                <c:pt idx="15">
                  <c:v>1297.9717581255427</c:v>
                </c:pt>
                <c:pt idx="16">
                  <c:v>3363.0376662709805</c:v>
                </c:pt>
                <c:pt idx="17">
                  <c:v>1014.8350997259631</c:v>
                </c:pt>
                <c:pt idx="18">
                  <c:v>893.10241857687015</c:v>
                </c:pt>
                <c:pt idx="19">
                  <c:v>2198.8347164490269</c:v>
                </c:pt>
                <c:pt idx="20">
                  <c:v>392.19675434038118</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-19.30726248499397</c:v>
                </c:pt>
                <c:pt idx="2">
                  <c:v>27.764891616584777</c:v>
                </c:pt>
                <c:pt idx="3">
                  <c:v>-60.717570511494252</c:v>
                </c:pt>
                <c:pt idx="4">
                  <c:v>-70.44076692119836</c:v>
                </c:pt>
                <c:pt idx="5">
                  <c:v>-74.345398524087059</c:v>
                </c:pt>
                <c:pt idx="6">
                  <c:v>-27.883629619195318</c:v>
                </c:pt>
                <c:pt idx="7">
                  <c:v>15.980592140624225</c:v>
                </c:pt>
                <c:pt idx="8">
                  <c:v>-50.916905318852322</c:v>
                </c:pt>
                <c:pt idx="9">
                  <c:v>147.68238094477474</c:v>
                </c:pt>
                <c:pt idx="10">
                  <c:v>-35.688027165119962</c:v>
                </c:pt>
                <c:pt idx="11">
                  <c:v>88.140372356427434</c:v>
                </c:pt>
                <c:pt idx="12">
                  <c:v>-0.10388460171709823</c:v>
                </c:pt>
                <c:pt idx="13">
                  <c:v>38.325612381025763</c:v>
                </c:pt>
                <c:pt idx="14">
                  <c:v>214.16949244495228</c:v>
                </c:pt>
                <c:pt idx="15">
                  <c:v>257.55434304173662</c:v>
                </c:pt>
                <c:pt idx="16">
                  <c:v>1864.8122335752541</c:v>
                </c:pt>
                <c:pt idx="17">
                  <c:v>634.39820704824285</c:v>
                </c:pt>
                <c:pt idx="18">
                  <c:v>415.19022626117533</c:v>
                </c:pt>
                <c:pt idx="19">
                  <c:v>1406.4618121564879</c:v>
                </c:pt>
                <c:pt idx="20">
                  <c:v>373.68685301075459</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-2739.2883140021277</c:v>
                </c:pt>
                <c:pt idx="2">
                  <c:v>-2874.9438574243541</c:v>
                </c:pt>
                <c:pt idx="3">
                  <c:v>452.95611222957814</c:v>
                </c:pt>
                <c:pt idx="4">
                  <c:v>-1967.5453453228674</c:v>
                </c:pt>
                <c:pt idx="5">
                  <c:v>417.71678716404494</c:v>
                </c:pt>
                <c:pt idx="6">
                  <c:v>-5682.6458018704579</c:v>
                </c:pt>
                <c:pt idx="7">
                  <c:v>2045.6785496912853</c:v>
                </c:pt>
                <c:pt idx="8">
                  <c:v>364.4437628567066</c:v>
                </c:pt>
                <c:pt idx="9">
                  <c:v>-2466.9054160501728</c:v>
                </c:pt>
                <c:pt idx="10">
                  <c:v>983.44849057827014</c:v>
                </c:pt>
                <c:pt idx="11">
                  <c:v>-1663.5804076683944</c:v>
                </c:pt>
                <c:pt idx="12">
                  <c:v>-1775.3233499343696</c:v>
                </c:pt>
                <c:pt idx="13">
                  <c:v>929.45458343190694</c:v>
                </c:pt>
                <c:pt idx="14">
                  <c:v>-1293.9441431716914</c:v>
                </c:pt>
                <c:pt idx="15">
                  <c:v>655.95563822065378</c:v>
                </c:pt>
                <c:pt idx="16">
                  <c:v>-6229.8698818751691</c:v>
                </c:pt>
                <c:pt idx="17">
                  <c:v>1746.2583716112567</c:v>
                </c:pt>
                <c:pt idx="18">
                  <c:v>131.40715465842732</c:v>
                </c:pt>
                <c:pt idx="19">
                  <c:v>-3432.3926402649668</c:v>
                </c:pt>
                <c:pt idx="20">
                  <c:v>-260.42152084373265</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71.352440578393498</c:v>
                </c:pt>
                <c:pt idx="2">
                  <c:v>28.218517946545717</c:v>
                </c:pt>
                <c:pt idx="3">
                  <c:v>387.73184289598657</c:v>
                </c:pt>
                <c:pt idx="4">
                  <c:v>1554.5312969611891</c:v>
                </c:pt>
                <c:pt idx="5">
                  <c:v>2293.7518536434854</c:v>
                </c:pt>
                <c:pt idx="6">
                  <c:v>4499.8077435007954</c:v>
                </c:pt>
                <c:pt idx="7">
                  <c:v>3506.5361878275598</c:v>
                </c:pt>
                <c:pt idx="8">
                  <c:v>3838.554047759701</c:v>
                </c:pt>
                <c:pt idx="9">
                  <c:v>5417.1671721914554</c:v>
                </c:pt>
                <c:pt idx="10">
                  <c:v>7242.9568125536025</c:v>
                </c:pt>
                <c:pt idx="11">
                  <c:v>7474.4901204336848</c:v>
                </c:pt>
                <c:pt idx="12">
                  <c:v>7858.840757630076</c:v>
                </c:pt>
                <c:pt idx="13">
                  <c:v>8794.8399834113261</c:v>
                </c:pt>
                <c:pt idx="14">
                  <c:v>12680.230087498991</c:v>
                </c:pt>
                <c:pt idx="15">
                  <c:v>13378.107762329164</c:v>
                </c:pt>
                <c:pt idx="16">
                  <c:v>15457.13875142801</c:v>
                </c:pt>
                <c:pt idx="17">
                  <c:v>15720.122081166472</c:v>
                </c:pt>
                <c:pt idx="18">
                  <c:v>15757.581230529671</c:v>
                </c:pt>
                <c:pt idx="19">
                  <c:v>18131.441703287615</c:v>
                </c:pt>
                <c:pt idx="20">
                  <c:v>19401.767951325768</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-0.11064352544098466</c:v>
                </c:pt>
                <c:pt idx="2">
                  <c:v>0.12278981446894416</c:v>
                </c:pt>
                <c:pt idx="3">
                  <c:v>0.67968454418828772</c:v>
                </c:pt>
                <c:pt idx="4">
                  <c:v>1.0813942338645353</c:v>
                </c:pt>
                <c:pt idx="5">
                  <c:v>0.61094073303020735</c:v>
                </c:pt>
                <c:pt idx="6">
                  <c:v>0.45953245383569108</c:v>
                </c:pt>
                <c:pt idx="7">
                  <c:v>0.98194696383807334</c:v>
                </c:pt>
                <c:pt idx="8">
                  <c:v>1.5762322583506909</c:v>
                </c:pt>
                <c:pt idx="9">
                  <c:v>0.7307410212800074</c:v>
                </c:pt>
                <c:pt idx="10">
                  <c:v>1.3122616500721298</c:v>
                </c:pt>
                <c:pt idx="11">
                  <c:v>0.92920279506508274</c:v>
                </c:pt>
                <c:pt idx="12">
                  <c:v>1.5543668189459103</c:v>
                </c:pt>
                <c:pt idx="13">
                  <c:v>1.778865426558591</c:v>
                </c:pt>
                <c:pt idx="14">
                  <c:v>1.1578884098219431</c:v>
                </c:pt>
                <c:pt idx="15">
                  <c:v>2.9243772942513075</c:v>
                </c:pt>
                <c:pt idx="16">
                  <c:v>1.3408099482033713</c:v>
                </c:pt>
                <c:pt idx="17">
                  <c:v>2.6448384621005951</c:v>
                </c:pt>
                <c:pt idx="18">
                  <c:v>3.8577974849962242</c:v>
                </c:pt>
                <c:pt idx="19">
                  <c:v>3.120860286068555</c:v>
                </c:pt>
                <c:pt idx="20">
                  <c:v>2.7332026606781916</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75.677640020055208</c:v>
                </c:pt>
                <c:pt idx="2">
                  <c:v>173.41050160311624</c:v>
                </c:pt>
                <c:pt idx="3">
                  <c:v>260.49274678664057</c:v>
                </c:pt>
                <c:pt idx="4">
                  <c:v>327.07978490918225</c:v>
                </c:pt>
                <c:pt idx="5">
                  <c:v>404.71845169141631</c:v>
                </c:pt>
                <c:pt idx="6">
                  <c:v>479.76770997438967</c:v>
                </c:pt>
                <c:pt idx="7">
                  <c:v>553.92577611551201</c:v>
                </c:pt>
                <c:pt idx="8">
                  <c:v>628.67131655503476</c:v>
                </c:pt>
                <c:pt idx="9">
                  <c:v>670.11620408458089</c:v>
                </c:pt>
                <c:pt idx="10">
                  <c:v>679.60459946481433</c:v>
                </c:pt>
                <c:pt idx="11">
                  <c:v>666.85018288202809</c:v>
                </c:pt>
                <c:pt idx="12">
                  <c:v>644.51094848229536</c:v>
                </c:pt>
                <c:pt idx="13">
                  <c:v>642.81432028554627</c:v>
                </c:pt>
                <c:pt idx="14">
                  <c:v>665.91923205790545</c:v>
                </c:pt>
                <c:pt idx="15">
                  <c:v>722.10671540248086</c:v>
                </c:pt>
                <c:pt idx="16">
                  <c:v>776.49554990749334</c:v>
                </c:pt>
                <c:pt idx="17">
                  <c:v>825.10169622740227</c:v>
                </c:pt>
                <c:pt idx="18">
                  <c:v>871.91282057577905</c:v>
                </c:pt>
                <c:pt idx="19">
                  <c:v>915.11384908172931</c:v>
                </c:pt>
                <c:pt idx="20">
                  <c:v>941.28148995637753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1074.0575787238668</c:v>
                </c:pt>
                <c:pt idx="2">
                  <c:v>1275.6954110304541</c:v>
                </c:pt>
                <c:pt idx="3">
                  <c:v>1636.5325153832855</c:v>
                </c:pt>
                <c:pt idx="4">
                  <c:v>3572.34765324615</c:v>
                </c:pt>
                <c:pt idx="5">
                  <c:v>6191.685762313311</c:v>
                </c:pt>
                <c:pt idx="6">
                  <c:v>7952.2365202234359</c:v>
                </c:pt>
                <c:pt idx="7">
                  <c:v>9662.9110699607118</c:v>
                </c:pt>
                <c:pt idx="8">
                  <c:v>10634.833504858856</c:v>
                </c:pt>
                <c:pt idx="9">
                  <c:v>15678.266954482016</c:v>
                </c:pt>
                <c:pt idx="10">
                  <c:v>20926.018091895843</c:v>
                </c:pt>
                <c:pt idx="11">
                  <c:v>27584.60367020734</c:v>
                </c:pt>
                <c:pt idx="12">
                  <c:v>27332.424304445252</c:v>
                </c:pt>
                <c:pt idx="13">
                  <c:v>30153.775158213626</c:v>
                </c:pt>
                <c:pt idx="14">
                  <c:v>47073.226809500426</c:v>
                </c:pt>
                <c:pt idx="15">
                  <c:v>51670.818856045298</c:v>
                </c:pt>
                <c:pt idx="16">
                  <c:v>60853.798025710945</c:v>
                </c:pt>
                <c:pt idx="17">
                  <c:v>63715.852496278167</c:v>
                </c:pt>
                <c:pt idx="18">
                  <c:v>62420.54253599784</c:v>
                </c:pt>
                <c:pt idx="19">
                  <c:v>60766.819022415148</c:v>
                </c:pt>
                <c:pt idx="20">
                  <c:v>61178.031400037216</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2609.5231455561534</c:v>
                </c:pt>
                <c:pt idx="2">
                  <c:v>2195.9283718217284</c:v>
                </c:pt>
                <c:pt idx="3">
                  <c:v>2825.2148934683446</c:v>
                </c:pt>
                <c:pt idx="4">
                  <c:v>4702.0752014782429</c:v>
                </c:pt>
                <c:pt idx="5">
                  <c:v>7384.9911621669071</c:v>
                </c:pt>
                <c:pt idx="6">
                  <c:v>11804.612702951834</c:v>
                </c:pt>
                <c:pt idx="7">
                  <c:v>8919.6296913602619</c:v>
                </c:pt>
                <c:pt idx="8">
                  <c:v>10282.239870879419</c:v>
                </c:pt>
                <c:pt idx="9">
                  <c:v>14693.50670183532</c:v>
                </c:pt>
                <c:pt idx="10">
                  <c:v>18558.432972280927</c:v>
                </c:pt>
                <c:pt idx="11">
                  <c:v>22531.530200072913</c:v>
                </c:pt>
                <c:pt idx="12">
                  <c:v>23989.213293421686</c:v>
                </c:pt>
                <c:pt idx="13">
                  <c:v>23851.848988108097</c:v>
                </c:pt>
                <c:pt idx="14">
                  <c:v>34252.059305910261</c:v>
                </c:pt>
                <c:pt idx="15">
                  <c:v>34486.525494501402</c:v>
                </c:pt>
                <c:pt idx="16">
                  <c:v>39289.237051378172</c:v>
                </c:pt>
                <c:pt idx="17">
                  <c:v>32711.278081032891</c:v>
                </c:pt>
                <c:pt idx="18">
                  <c:v>37117.504645198162</c:v>
                </c:pt>
                <c:pt idx="19">
                  <c:v>44190.998924279542</c:v>
                </c:pt>
                <c:pt idx="20">
                  <c:v>46232.361342220225</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2273.6183986241012</c:v>
                </c:pt>
                <c:pt idx="2">
                  <c:v>4109.2286238079978</c:v>
                </c:pt>
                <c:pt idx="3">
                  <c:v>5937.7627361198975</c:v>
                </c:pt>
                <c:pt idx="4">
                  <c:v>7187.5843757974981</c:v>
                </c:pt>
                <c:pt idx="5">
                  <c:v>7599.1035033088956</c:v>
                </c:pt>
                <c:pt idx="6">
                  <c:v>8050.5468717871008</c:v>
                </c:pt>
                <c:pt idx="7">
                  <c:v>8509.1390456535955</c:v>
                </c:pt>
                <c:pt idx="8">
                  <c:v>8985.1368036093991</c:v>
                </c:pt>
                <c:pt idx="9">
                  <c:v>9432.5475223741923</c:v>
                </c:pt>
                <c:pt idx="10">
                  <c:v>9941.6182524465985</c:v>
                </c:pt>
                <c:pt idx="11">
                  <c:v>10610.911234994099</c:v>
                </c:pt>
                <c:pt idx="12">
                  <c:v>11575.253428517903</c:v>
                </c:pt>
                <c:pt idx="13">
                  <c:v>12930.410122766596</c:v>
                </c:pt>
                <c:pt idx="14">
                  <c:v>15030.921336827196</c:v>
                </c:pt>
                <c:pt idx="15">
                  <c:v>16871.723594584801</c:v>
                </c:pt>
                <c:pt idx="16">
                  <c:v>18059.199086672794</c:v>
                </c:pt>
                <c:pt idx="17">
                  <c:v>19125.403394488603</c:v>
                </c:pt>
                <c:pt idx="18">
                  <c:v>20130.465102486298</c:v>
                </c:pt>
                <c:pt idx="19">
                  <c:v>21384.725299454207</c:v>
                </c:pt>
                <c:pt idx="20">
                  <c:v>23022.539092180399</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Summary_2!$K$13:$AE$13</c:f>
              <c:numCache>
                <c:formatCode>"$"#,##0.0</c:formatCode>
                <c:ptCount val="21"/>
                <c:pt idx="0">
                  <c:v>0</c:v>
                </c:pt>
                <c:pt idx="1">
                  <c:v>236.86404623101794</c:v>
                </c:pt>
                <c:pt idx="2">
                  <c:v>236.86404623103738</c:v>
                </c:pt>
                <c:pt idx="3">
                  <c:v>264.13685024408682</c:v>
                </c:pt>
                <c:pt idx="4">
                  <c:v>307.4981450493737</c:v>
                </c:pt>
                <c:pt idx="5">
                  <c:v>484.81549683099371</c:v>
                </c:pt>
                <c:pt idx="6">
                  <c:v>738.16702046538239</c:v>
                </c:pt>
                <c:pt idx="7">
                  <c:v>774.96229259241375</c:v>
                </c:pt>
                <c:pt idx="8">
                  <c:v>817.37636130515375</c:v>
                </c:pt>
                <c:pt idx="9">
                  <c:v>1188.5952901444273</c:v>
                </c:pt>
                <c:pt idx="10">
                  <c:v>1581.0873288398222</c:v>
                </c:pt>
                <c:pt idx="11">
                  <c:v>2037.4016905076955</c:v>
                </c:pt>
                <c:pt idx="12">
                  <c:v>2184.9385004654214</c:v>
                </c:pt>
                <c:pt idx="13">
                  <c:v>2333.8010439414788</c:v>
                </c:pt>
                <c:pt idx="14">
                  <c:v>3438.5820519109261</c:v>
                </c:pt>
                <c:pt idx="15">
                  <c:v>3666.8463723240502</c:v>
                </c:pt>
                <c:pt idx="16">
                  <c:v>4621.2258892676364</c:v>
                </c:pt>
                <c:pt idx="17">
                  <c:v>4705.5237083075472</c:v>
                </c:pt>
                <c:pt idx="18">
                  <c:v>4812.8301182175046</c:v>
                </c:pt>
                <c:pt idx="19">
                  <c:v>5176.9583071733377</c:v>
                </c:pt>
                <c:pt idx="20">
                  <c:v>5098.0155890595734</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Summary_2!$K$14:$AE$14</c:f>
              <c:numCache>
                <c:formatCode>"$"#,##0.0</c:formatCode>
                <c:ptCount val="21"/>
                <c:pt idx="0">
                  <c:v>3663.3629785851153</c:v>
                </c:pt>
                <c:pt idx="1">
                  <c:v>3462.9362879901464</c:v>
                </c:pt>
                <c:pt idx="2">
                  <c:v>2832.8106187718486</c:v>
                </c:pt>
                <c:pt idx="3">
                  <c:v>4527.178773137437</c:v>
                </c:pt>
                <c:pt idx="4">
                  <c:v>3300.2124513564941</c:v>
                </c:pt>
                <c:pt idx="5">
                  <c:v>3332.185662657052</c:v>
                </c:pt>
                <c:pt idx="6">
                  <c:v>3633.2705787958271</c:v>
                </c:pt>
                <c:pt idx="7">
                  <c:v>2695.7763365603937</c:v>
                </c:pt>
                <c:pt idx="8">
                  <c:v>2702.9279835603961</c:v>
                </c:pt>
                <c:pt idx="9">
                  <c:v>3291.310145833043</c:v>
                </c:pt>
                <c:pt idx="10">
                  <c:v>3205.7106762296767</c:v>
                </c:pt>
                <c:pt idx="11">
                  <c:v>2713.3312660622182</c:v>
                </c:pt>
                <c:pt idx="12">
                  <c:v>2728.4489618500352</c:v>
                </c:pt>
                <c:pt idx="13">
                  <c:v>2739.6969194959511</c:v>
                </c:pt>
                <c:pt idx="14">
                  <c:v>2749.9895045177905</c:v>
                </c:pt>
                <c:pt idx="15">
                  <c:v>3195.883939059494</c:v>
                </c:pt>
                <c:pt idx="16">
                  <c:v>3738.2865198417899</c:v>
                </c:pt>
                <c:pt idx="17">
                  <c:v>2872.7821783011791</c:v>
                </c:pt>
                <c:pt idx="18">
                  <c:v>2854.9145173364491</c:v>
                </c:pt>
                <c:pt idx="19">
                  <c:v>3533.8856585635526</c:v>
                </c:pt>
                <c:pt idx="20">
                  <c:v>2894.3142314960928</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Summary_2!$K$15:$AE$15</c:f>
              <c:numCache>
                <c:formatCode>"$"#,##0.0</c:formatCode>
                <c:ptCount val="21"/>
                <c:pt idx="0">
                  <c:v>2433.1190335719011</c:v>
                </c:pt>
                <c:pt idx="1">
                  <c:v>2393.263316363043</c:v>
                </c:pt>
                <c:pt idx="2">
                  <c:v>2495.8658153985566</c:v>
                </c:pt>
                <c:pt idx="3">
                  <c:v>2281.603319804075</c:v>
                </c:pt>
                <c:pt idx="4">
                  <c:v>2205.4704576150821</c:v>
                </c:pt>
                <c:pt idx="5">
                  <c:v>2107.2437935901653</c:v>
                </c:pt>
                <c:pt idx="6">
                  <c:v>2313.3547543396003</c:v>
                </c:pt>
                <c:pt idx="7">
                  <c:v>2214.1443594805469</c:v>
                </c:pt>
                <c:pt idx="8">
                  <c:v>2209.6083981318916</c:v>
                </c:pt>
                <c:pt idx="9">
                  <c:v>2365.2997142830127</c:v>
                </c:pt>
                <c:pt idx="10">
                  <c:v>1950.3462570335962</c:v>
                </c:pt>
                <c:pt idx="11">
                  <c:v>1915.4213366813176</c:v>
                </c:pt>
                <c:pt idx="12">
                  <c:v>1904.9669953422099</c:v>
                </c:pt>
                <c:pt idx="13">
                  <c:v>1763.3758887898891</c:v>
                </c:pt>
                <c:pt idx="14">
                  <c:v>1261.064236715009</c:v>
                </c:pt>
                <c:pt idx="15">
                  <c:v>1109.1912627824167</c:v>
                </c:pt>
                <c:pt idx="16">
                  <c:v>1304.7292069351181</c:v>
                </c:pt>
                <c:pt idx="17">
                  <c:v>954.43259243606076</c:v>
                </c:pt>
                <c:pt idx="18">
                  <c:v>915.40740830197728</c:v>
                </c:pt>
                <c:pt idx="19">
                  <c:v>1122.8574917704348</c:v>
                </c:pt>
                <c:pt idx="20">
                  <c:v>837.76721913619895</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Summary_2!$K$16:$AE$16</c:f>
              <c:numCache>
                <c:formatCode>"$"#,##0.0</c:formatCode>
                <c:ptCount val="21"/>
                <c:pt idx="0">
                  <c:v>760.76038203461076</c:v>
                </c:pt>
                <c:pt idx="1">
                  <c:v>735.47604797692793</c:v>
                </c:pt>
                <c:pt idx="2">
                  <c:v>730.83805461517488</c:v>
                </c:pt>
                <c:pt idx="3">
                  <c:v>736.35127929439784</c:v>
                </c:pt>
                <c:pt idx="4">
                  <c:v>716.22873197375691</c:v>
                </c:pt>
                <c:pt idx="5">
                  <c:v>714.84494953437616</c:v>
                </c:pt>
                <c:pt idx="6">
                  <c:v>705.19542502795605</c:v>
                </c:pt>
                <c:pt idx="7">
                  <c:v>724.66359980690129</c:v>
                </c:pt>
                <c:pt idx="8">
                  <c:v>716.61920224891276</c:v>
                </c:pt>
                <c:pt idx="9">
                  <c:v>722.46978878051118</c:v>
                </c:pt>
                <c:pt idx="10">
                  <c:v>706.15842672285316</c:v>
                </c:pt>
                <c:pt idx="11">
                  <c:v>685.24312171279098</c:v>
                </c:pt>
                <c:pt idx="12">
                  <c:v>683.80618032107054</c:v>
                </c:pt>
                <c:pt idx="13">
                  <c:v>687.8420835714445</c:v>
                </c:pt>
                <c:pt idx="14">
                  <c:v>624.87705348081693</c:v>
                </c:pt>
                <c:pt idx="15">
                  <c:v>625.63397564806542</c:v>
                </c:pt>
                <c:pt idx="16">
                  <c:v>596.30872527326221</c:v>
                </c:pt>
                <c:pt idx="17">
                  <c:v>631.87246667047611</c:v>
                </c:pt>
                <c:pt idx="18">
                  <c:v>618.9176777629516</c:v>
                </c:pt>
                <c:pt idx="19">
                  <c:v>604.31320586663185</c:v>
                </c:pt>
                <c:pt idx="20">
                  <c:v>600.74916378117018</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Summary_2!$K$17:$AE$17</c:f>
              <c:numCache>
                <c:formatCode>"$"#,##0.0</c:formatCode>
                <c:ptCount val="21"/>
                <c:pt idx="0">
                  <c:v>0</c:v>
                </c:pt>
                <c:pt idx="1">
                  <c:v>0.41947499999996629</c:v>
                </c:pt>
                <c:pt idx="2">
                  <c:v>0.41947500000005633</c:v>
                </c:pt>
                <c:pt idx="3">
                  <c:v>0.41947499999996629</c:v>
                </c:pt>
                <c:pt idx="4">
                  <c:v>0.41947499999996629</c:v>
                </c:pt>
                <c:pt idx="5">
                  <c:v>0.72879139999999443</c:v>
                </c:pt>
                <c:pt idx="6">
                  <c:v>1.088358310948583</c:v>
                </c:pt>
                <c:pt idx="7">
                  <c:v>1.0883583109484838</c:v>
                </c:pt>
                <c:pt idx="8">
                  <c:v>1.0883583109484838</c:v>
                </c:pt>
                <c:pt idx="9">
                  <c:v>20.210619055350726</c:v>
                </c:pt>
                <c:pt idx="10">
                  <c:v>31.881598198606618</c:v>
                </c:pt>
                <c:pt idx="11">
                  <c:v>38.104891893139431</c:v>
                </c:pt>
                <c:pt idx="12">
                  <c:v>46.274851514517188</c:v>
                </c:pt>
                <c:pt idx="13">
                  <c:v>57.667437492472203</c:v>
                </c:pt>
                <c:pt idx="14">
                  <c:v>221.5467701899029</c:v>
                </c:pt>
                <c:pt idx="15">
                  <c:v>242.94728941958326</c:v>
                </c:pt>
                <c:pt idx="16">
                  <c:v>456.96208368749268</c:v>
                </c:pt>
                <c:pt idx="17">
                  <c:v>456.96208368749268</c:v>
                </c:pt>
                <c:pt idx="18">
                  <c:v>473.39443049004115</c:v>
                </c:pt>
                <c:pt idx="19">
                  <c:v>533.11373389855737</c:v>
                </c:pt>
                <c:pt idx="20">
                  <c:v>533.11373389855737</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Summary_2!$K$18:$AE$18</c:f>
              <c:numCache>
                <c:formatCode>"$"#,##0.0</c:formatCode>
                <c:ptCount val="21"/>
                <c:pt idx="0">
                  <c:v>2.2983498615429916</c:v>
                </c:pt>
                <c:pt idx="1">
                  <c:v>0.6555173080257386</c:v>
                </c:pt>
                <c:pt idx="2">
                  <c:v>4.982899413205466</c:v>
                </c:pt>
                <c:pt idx="3">
                  <c:v>15.153656275654546</c:v>
                </c:pt>
                <c:pt idx="4">
                  <c:v>0</c:v>
                </c:pt>
                <c:pt idx="5">
                  <c:v>0</c:v>
                </c:pt>
                <c:pt idx="6">
                  <c:v>0</c:v>
                </c:pt>
                <c:pt idx="7">
                  <c:v>0</c:v>
                </c:pt>
                <c:pt idx="8">
                  <c:v>8.6889520434936607</c:v>
                </c:pt>
                <c:pt idx="9">
                  <c:v>0</c:v>
                </c:pt>
                <c:pt idx="10">
                  <c:v>0</c:v>
                </c:pt>
                <c:pt idx="11">
                  <c:v>0</c:v>
                </c:pt>
                <c:pt idx="12">
                  <c:v>6.8413154181184996</c:v>
                </c:pt>
                <c:pt idx="13">
                  <c:v>14.874131036070079</c:v>
                </c:pt>
                <c:pt idx="14">
                  <c:v>8.1501954190331496</c:v>
                </c:pt>
                <c:pt idx="15">
                  <c:v>10.28514711599802</c:v>
                </c:pt>
                <c:pt idx="16">
                  <c:v>11.085859787497951</c:v>
                </c:pt>
                <c:pt idx="17">
                  <c:v>0</c:v>
                </c:pt>
                <c:pt idx="18">
                  <c:v>0</c:v>
                </c:pt>
                <c:pt idx="19">
                  <c:v>36.500634407452637</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Summary_2!$K$19:$AE$19</c:f>
              <c:numCache>
                <c:formatCode>"$"#,##0.0</c:formatCode>
                <c:ptCount val="21"/>
                <c:pt idx="0">
                  <c:v>0</c:v>
                </c:pt>
                <c:pt idx="1">
                  <c:v>112.97132743362832</c:v>
                </c:pt>
                <c:pt idx="2">
                  <c:v>267.59575221238936</c:v>
                </c:pt>
                <c:pt idx="3">
                  <c:v>0</c:v>
                </c:pt>
                <c:pt idx="4">
                  <c:v>331.59929203539826</c:v>
                </c:pt>
                <c:pt idx="5">
                  <c:v>173.92707964439222</c:v>
                </c:pt>
                <c:pt idx="6">
                  <c:v>0</c:v>
                </c:pt>
                <c:pt idx="7">
                  <c:v>221.52336283348387</c:v>
                </c:pt>
                <c:pt idx="8">
                  <c:v>0.99111898273407073</c:v>
                </c:pt>
                <c:pt idx="9">
                  <c:v>256.93561546817341</c:v>
                </c:pt>
                <c:pt idx="10">
                  <c:v>224.31716814159293</c:v>
                </c:pt>
                <c:pt idx="11">
                  <c:v>248.03434017516247</c:v>
                </c:pt>
                <c:pt idx="12">
                  <c:v>24.164968257620174</c:v>
                </c:pt>
                <c:pt idx="13">
                  <c:v>50.862495575221239</c:v>
                </c:pt>
                <c:pt idx="14">
                  <c:v>788.85327528265259</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Summary_2!$K$20:$AE$20</c:f>
              <c:numCache>
                <c:formatCode>"$"#,##0.0</c:formatCode>
                <c:ptCount val="21"/>
                <c:pt idx="0">
                  <c:v>0</c:v>
                </c:pt>
                <c:pt idx="1">
                  <c:v>23.79981895293653</c:v>
                </c:pt>
                <c:pt idx="2">
                  <c:v>23.79981895293653</c:v>
                </c:pt>
                <c:pt idx="3">
                  <c:v>153.29506199056974</c:v>
                </c:pt>
                <c:pt idx="4">
                  <c:v>305.67195162827312</c:v>
                </c:pt>
                <c:pt idx="5">
                  <c:v>305.67195162827312</c:v>
                </c:pt>
                <c:pt idx="6">
                  <c:v>431.20148452028593</c:v>
                </c:pt>
                <c:pt idx="7">
                  <c:v>431.20148452028593</c:v>
                </c:pt>
                <c:pt idx="8">
                  <c:v>431.20148452028593</c:v>
                </c:pt>
                <c:pt idx="9">
                  <c:v>431.20148452028593</c:v>
                </c:pt>
                <c:pt idx="10">
                  <c:v>565.07546613055388</c:v>
                </c:pt>
                <c:pt idx="11">
                  <c:v>718.54076212281245</c:v>
                </c:pt>
                <c:pt idx="12">
                  <c:v>718.54076212281245</c:v>
                </c:pt>
                <c:pt idx="13">
                  <c:v>718.54076212281245</c:v>
                </c:pt>
                <c:pt idx="14">
                  <c:v>801.6224471871792</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107.05334277280673</c:v>
                </c:pt>
                <c:pt idx="1">
                  <c:v>133.25578726700675</c:v>
                </c:pt>
                <c:pt idx="2">
                  <c:v>162.08346322900672</c:v>
                </c:pt>
                <c:pt idx="3">
                  <c:v>193.79022405090674</c:v>
                </c:pt>
                <c:pt idx="4">
                  <c:v>308.39942377410671</c:v>
                </c:pt>
                <c:pt idx="5">
                  <c:v>517.6717106205067</c:v>
                </c:pt>
                <c:pt idx="6">
                  <c:v>798.96040936740678</c:v>
                </c:pt>
                <c:pt idx="7">
                  <c:v>1161.7187016598068</c:v>
                </c:pt>
                <c:pt idx="8">
                  <c:v>1621.4283833994066</c:v>
                </c:pt>
                <c:pt idx="9">
                  <c:v>1989.7194565951063</c:v>
                </c:pt>
                <c:pt idx="10">
                  <c:v>2354.5516693347063</c:v>
                </c:pt>
                <c:pt idx="11">
                  <c:v>2614.0772269268064</c:v>
                </c:pt>
                <c:pt idx="12">
                  <c:v>2846.7413812034056</c:v>
                </c:pt>
                <c:pt idx="13">
                  <c:v>3108.2833057084049</c:v>
                </c:pt>
                <c:pt idx="14">
                  <c:v>3470.8726549884059</c:v>
                </c:pt>
                <c:pt idx="15">
                  <c:v>4319.9803751174059</c:v>
                </c:pt>
                <c:pt idx="16">
                  <c:v>4577.3914237103054</c:v>
                </c:pt>
                <c:pt idx="17">
                  <c:v>5364.0902372496066</c:v>
                </c:pt>
                <c:pt idx="18">
                  <c:v>5666.0273576052068</c:v>
                </c:pt>
                <c:pt idx="19">
                  <c:v>5818.9222773891061</c:v>
                </c:pt>
                <c:pt idx="20">
                  <c:v>6853.285369578608</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1592.6033314700001</c:v>
                </c:pt>
                <c:pt idx="11">
                  <c:v>1592.6033314700001</c:v>
                </c:pt>
                <c:pt idx="12">
                  <c:v>1764.5476820400002</c:v>
                </c:pt>
                <c:pt idx="13">
                  <c:v>2334.8601508299998</c:v>
                </c:pt>
                <c:pt idx="14">
                  <c:v>3390.0506701600002</c:v>
                </c:pt>
                <c:pt idx="15">
                  <c:v>3390.0506701600002</c:v>
                </c:pt>
                <c:pt idx="16">
                  <c:v>4036.8576750300003</c:v>
                </c:pt>
                <c:pt idx="17">
                  <c:v>4036.8576750300003</c:v>
                </c:pt>
                <c:pt idx="18">
                  <c:v>4036.8576750300003</c:v>
                </c:pt>
                <c:pt idx="19">
                  <c:v>4891.3552659000006</c:v>
                </c:pt>
                <c:pt idx="20">
                  <c:v>4891.3552659000006</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2314.3539440499999</c:v>
                </c:pt>
                <c:pt idx="15">
                  <c:v>2321.65811841</c:v>
                </c:pt>
                <c:pt idx="16">
                  <c:v>2898.2542061499998</c:v>
                </c:pt>
                <c:pt idx="17">
                  <c:v>3115.3905892299999</c:v>
                </c:pt>
                <c:pt idx="18">
                  <c:v>3115.3905892299999</c:v>
                </c:pt>
                <c:pt idx="19">
                  <c:v>3115.3905892299999</c:v>
                </c:pt>
                <c:pt idx="20">
                  <c:v>3115.3905892299999</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3035</c:v>
                </c:pt>
                <c:pt idx="7">
                  <c:v>3035</c:v>
                </c:pt>
                <c:pt idx="8">
                  <c:v>3035</c:v>
                </c:pt>
                <c:pt idx="9">
                  <c:v>3035</c:v>
                </c:pt>
                <c:pt idx="10">
                  <c:v>3785</c:v>
                </c:pt>
                <c:pt idx="11">
                  <c:v>4607.5</c:v>
                </c:pt>
                <c:pt idx="12">
                  <c:v>4607.5</c:v>
                </c:pt>
                <c:pt idx="13">
                  <c:v>4607.5</c:v>
                </c:pt>
                <c:pt idx="14">
                  <c:v>6062.5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3990</c:v>
                </c:pt>
                <c:pt idx="5">
                  <c:v>5059.9999999900001</c:v>
                </c:pt>
                <c:pt idx="6">
                  <c:v>5059.9999999900001</c:v>
                </c:pt>
                <c:pt idx="7">
                  <c:v>6110</c:v>
                </c:pt>
                <c:pt idx="8">
                  <c:v>6110</c:v>
                </c:pt>
                <c:pt idx="9">
                  <c:v>7580</c:v>
                </c:pt>
                <c:pt idx="10">
                  <c:v>8960</c:v>
                </c:pt>
                <c:pt idx="11">
                  <c:v>10420</c:v>
                </c:pt>
                <c:pt idx="12">
                  <c:v>10420</c:v>
                </c:pt>
                <c:pt idx="13">
                  <c:v>10700</c:v>
                </c:pt>
                <c:pt idx="14">
                  <c:v>14840</c:v>
                </c:pt>
                <c:pt idx="15">
                  <c:v>15540</c:v>
                </c:pt>
                <c:pt idx="16">
                  <c:v>16690</c:v>
                </c:pt>
                <c:pt idx="17">
                  <c:v>16690</c:v>
                </c:pt>
                <c:pt idx="18">
                  <c:v>16690</c:v>
                </c:pt>
                <c:pt idx="19">
                  <c:v>16690</c:v>
                </c:pt>
                <c:pt idx="20">
                  <c:v>16690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4460</c:v>
                </c:pt>
                <c:pt idx="5">
                  <c:v>5529.9999999900001</c:v>
                </c:pt>
                <c:pt idx="6">
                  <c:v>5529.9999999900001</c:v>
                </c:pt>
                <c:pt idx="7">
                  <c:v>6965</c:v>
                </c:pt>
                <c:pt idx="8">
                  <c:v>6965</c:v>
                </c:pt>
                <c:pt idx="9">
                  <c:v>8847.5000000000018</c:v>
                </c:pt>
                <c:pt idx="10">
                  <c:v>10227.500000000002</c:v>
                </c:pt>
                <c:pt idx="11">
                  <c:v>11921.839999960002</c:v>
                </c:pt>
                <c:pt idx="12">
                  <c:v>12438.839999970003</c:v>
                </c:pt>
                <c:pt idx="13">
                  <c:v>12880.839999970003</c:v>
                </c:pt>
                <c:pt idx="14">
                  <c:v>17950.839999970001</c:v>
                </c:pt>
                <c:pt idx="15">
                  <c:v>18650.839999970001</c:v>
                </c:pt>
                <c:pt idx="16">
                  <c:v>20416.239999959998</c:v>
                </c:pt>
                <c:pt idx="17">
                  <c:v>20416.239999959998</c:v>
                </c:pt>
                <c:pt idx="18">
                  <c:v>21499.63999996</c:v>
                </c:pt>
                <c:pt idx="19">
                  <c:v>21619.63999996</c:v>
                </c:pt>
                <c:pt idx="20">
                  <c:v>21619.63999996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95729.726390598138</c:v>
                </c:pt>
                <c:pt idx="1">
                  <c:v>69913.808049486383</c:v>
                </c:pt>
                <c:pt idx="2">
                  <c:v>19009.257828232181</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31409.221834388019</c:v>
                </c:pt>
                <c:pt idx="1">
                  <c:v>23327.013611927694</c:v>
                </c:pt>
                <c:pt idx="2">
                  <c:v>21947.15743799086</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3133.6998203756584</c:v>
                </c:pt>
                <c:pt idx="1">
                  <c:v>2341.1001766302356</c:v>
                </c:pt>
                <c:pt idx="2">
                  <c:v>3525.8965747160396</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113.39377515887932</c:v>
                </c:pt>
                <c:pt idx="1">
                  <c:v>77.70574799375936</c:v>
                </c:pt>
                <c:pt idx="2">
                  <c:v>487.08062816963394</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16142.820109109576</c:v>
                </c:pt>
                <c:pt idx="1">
                  <c:v>17126.268599687846</c:v>
                </c:pt>
                <c:pt idx="2">
                  <c:v>15882.398588265844</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258.33709156110615</c:v>
                </c:pt>
                <c:pt idx="1">
                  <c:v>7501.2939041147083</c:v>
                </c:pt>
                <c:pt idx="2">
                  <c:v>19660.105042886873</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0.15635033281440891</c:v>
                </c:pt>
                <c:pt idx="1">
                  <c:v>1.4686119828865387</c:v>
                </c:pt>
                <c:pt idx="2">
                  <c:v>2.8895529934926003</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281.91502082470748</c:v>
                </c:pt>
                <c:pt idx="1">
                  <c:v>961.51962028952187</c:v>
                </c:pt>
                <c:pt idx="2">
                  <c:v>1223.196510781085</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29171.42569123859</c:v>
                </c:pt>
                <c:pt idx="1">
                  <c:v>50097.443783134433</c:v>
                </c:pt>
                <c:pt idx="2">
                  <c:v>90349.457091275806</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12774.52752815759</c:v>
                </c:pt>
                <c:pt idx="1">
                  <c:v>31332.960500438519</c:v>
                </c:pt>
                <c:pt idx="2">
                  <c:v>59006.888870377814</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17784.776621535202</c:v>
                </c:pt>
                <c:pt idx="1">
                  <c:v>27726.394873981801</c:v>
                </c:pt>
                <c:pt idx="2">
                  <c:v>40807.315713715601</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Fast Change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126.43433987246553</c:v>
                </c:pt>
                <c:pt idx="1">
                  <c:v>124.47212575161304</c:v>
                </c:pt>
                <c:pt idx="2">
                  <c:v>119.17596789926614</c:v>
                </c:pt>
                <c:pt idx="3">
                  <c:v>111.51101584548813</c:v>
                </c:pt>
                <c:pt idx="4">
                  <c:v>107.51820524097654</c:v>
                </c:pt>
                <c:pt idx="5">
                  <c:v>103.68440619517807</c:v>
                </c:pt>
                <c:pt idx="6">
                  <c:v>98.172465282719685</c:v>
                </c:pt>
                <c:pt idx="7">
                  <c:v>93.520977660907903</c:v>
                </c:pt>
                <c:pt idx="8">
                  <c:v>91.864561191088001</c:v>
                </c:pt>
                <c:pt idx="9">
                  <c:v>82.116386009899017</c:v>
                </c:pt>
                <c:pt idx="10">
                  <c:v>66.832906396410976</c:v>
                </c:pt>
                <c:pt idx="11">
                  <c:v>65.645902151913717</c:v>
                </c:pt>
                <c:pt idx="12">
                  <c:v>67.760414586320024</c:v>
                </c:pt>
                <c:pt idx="13">
                  <c:v>66.209300635389326</c:v>
                </c:pt>
                <c:pt idx="14">
                  <c:v>49.855586551980558</c:v>
                </c:pt>
                <c:pt idx="15">
                  <c:v>46.270317182971148</c:v>
                </c:pt>
                <c:pt idx="16">
                  <c:v>49.800534285998197</c:v>
                </c:pt>
                <c:pt idx="17">
                  <c:v>46.804858811311924</c:v>
                </c:pt>
                <c:pt idx="18">
                  <c:v>49.297159790402091</c:v>
                </c:pt>
                <c:pt idx="19">
                  <c:v>51.547426445121324</c:v>
                </c:pt>
                <c:pt idx="20">
                  <c:v>50.726438604275266</c:v>
                </c:pt>
              </c:numCache>
            </c:numRef>
          </c:val>
          <c:smooth val="1"/>
          <c:extLst>
            <c:ext xmlns:c16="http://schemas.microsoft.com/office/drawing/2014/chart" uri="{C3380CC4-5D6E-409C-BE32-E72D297353CC}">
              <c16:uniqueId val="{00000001-141B-4B10-8F48-8D4A75120BB0}"/>
            </c:ext>
          </c:extLst>
        </c:ser>
        <c:ser>
          <c:idx val="1"/>
          <c:order val="1"/>
          <c:tx>
            <c:strRef>
              <c:f>'Comparison 1 vs 2'!$H$149</c:f>
              <c:strCache>
                <c:ptCount val="1"/>
                <c:pt idx="0">
                  <c:v>Fast Change (DP8)</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126.44987789508056</c:v>
                </c:pt>
                <c:pt idx="1">
                  <c:v>124.62981134564087</c:v>
                </c:pt>
                <c:pt idx="2">
                  <c:v>123.19287698746078</c:v>
                </c:pt>
                <c:pt idx="3">
                  <c:v>118.86777794621896</c:v>
                </c:pt>
                <c:pt idx="4">
                  <c:v>117.2831993239881</c:v>
                </c:pt>
                <c:pt idx="5">
                  <c:v>109.94291900757898</c:v>
                </c:pt>
                <c:pt idx="6">
                  <c:v>112.78788867414028</c:v>
                </c:pt>
                <c:pt idx="7">
                  <c:v>105.51963022205899</c:v>
                </c:pt>
                <c:pt idx="8">
                  <c:v>106.12253239677054</c:v>
                </c:pt>
                <c:pt idx="9">
                  <c:v>99.477372229577242</c:v>
                </c:pt>
                <c:pt idx="10">
                  <c:v>90.62649633714426</c:v>
                </c:pt>
                <c:pt idx="11">
                  <c:v>83.745835693731706</c:v>
                </c:pt>
                <c:pt idx="12">
                  <c:v>84.452359494946108</c:v>
                </c:pt>
                <c:pt idx="13">
                  <c:v>80.928457230368537</c:v>
                </c:pt>
                <c:pt idx="14">
                  <c:v>56.971898542174991</c:v>
                </c:pt>
                <c:pt idx="15">
                  <c:v>52.163529317351873</c:v>
                </c:pt>
                <c:pt idx="16">
                  <c:v>46.76791947103014</c:v>
                </c:pt>
                <c:pt idx="17">
                  <c:v>45.59005635240824</c:v>
                </c:pt>
                <c:pt idx="18">
                  <c:v>46.284320708697301</c:v>
                </c:pt>
                <c:pt idx="19">
                  <c:v>46.03562958055128</c:v>
                </c:pt>
                <c:pt idx="20">
                  <c:v>43.881277832326447</c:v>
                </c:pt>
              </c:numCache>
            </c:numRef>
          </c:val>
          <c:smooth val="1"/>
          <c:extLst>
            <c:ext xmlns:c16="http://schemas.microsoft.com/office/drawing/2014/chart" uri="{C3380CC4-5D6E-409C-BE32-E72D297353CC}">
              <c16:uniqueId val="{00000002-141B-4B10-8F48-8D4A75120BB0}"/>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-3.1575957167036393</c:v>
                </c:pt>
                <c:pt idx="1">
                  <c:v>-5.1171154110860471</c:v>
                </c:pt>
                <c:pt idx="2">
                  <c:v>38.056739110569424</c:v>
                </c:pt>
                <c:pt idx="3">
                  <c:v>-5.048669490426164</c:v>
                </c:pt>
                <c:pt idx="4">
                  <c:v>2.699980879493296</c:v>
                </c:pt>
                <c:pt idx="5">
                  <c:v>1.4044893333640402</c:v>
                </c:pt>
                <c:pt idx="6">
                  <c:v>0.57550771513660948</c:v>
                </c:pt>
                <c:pt idx="7">
                  <c:v>-13.398673178321133</c:v>
                </c:pt>
                <c:pt idx="8">
                  <c:v>-32.287113488531986</c:v>
                </c:pt>
                <c:pt idx="9">
                  <c:v>-54.78121544246801</c:v>
                </c:pt>
                <c:pt idx="10">
                  <c:v>81.130952500280955</c:v>
                </c:pt>
                <c:pt idx="11">
                  <c:v>-102.02917523365386</c:v>
                </c:pt>
                <c:pt idx="12">
                  <c:v>-204.94699758567072</c:v>
                </c:pt>
                <c:pt idx="13">
                  <c:v>-191.46656089291309</c:v>
                </c:pt>
                <c:pt idx="14">
                  <c:v>-333.05211671606503</c:v>
                </c:pt>
                <c:pt idx="15">
                  <c:v>-674.75948727449168</c:v>
                </c:pt>
                <c:pt idx="16">
                  <c:v>-858.87976558062564</c:v>
                </c:pt>
                <c:pt idx="17">
                  <c:v>-1269.5889079146136</c:v>
                </c:pt>
                <c:pt idx="18">
                  <c:v>-1346.8727301676126</c:v>
                </c:pt>
                <c:pt idx="19">
                  <c:v>-1290.0783797302506</c:v>
                </c:pt>
                <c:pt idx="20">
                  <c:v>-1895.9820792828664</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1.24782548738267E-8</c:v>
                </c:pt>
                <c:pt idx="1">
                  <c:v>-9.0896922633993498</c:v>
                </c:pt>
                <c:pt idx="2">
                  <c:v>216.64653187447919</c:v>
                </c:pt>
                <c:pt idx="3">
                  <c:v>89.051945212005108</c:v>
                </c:pt>
                <c:pt idx="4">
                  <c:v>283.15213205006211</c:v>
                </c:pt>
                <c:pt idx="5">
                  <c:v>589.40056251531541</c:v>
                </c:pt>
                <c:pt idx="6">
                  <c:v>1955.3834996013686</c:v>
                </c:pt>
                <c:pt idx="7">
                  <c:v>3028.6551736825022</c:v>
                </c:pt>
                <c:pt idx="8">
                  <c:v>3297.7335573606606</c:v>
                </c:pt>
                <c:pt idx="9">
                  <c:v>3501.2948253015857</c:v>
                </c:pt>
                <c:pt idx="10">
                  <c:v>2047.7016960089122</c:v>
                </c:pt>
                <c:pt idx="11">
                  <c:v>1818.1673159513321</c:v>
                </c:pt>
                <c:pt idx="12">
                  <c:v>1920.0511977175297</c:v>
                </c:pt>
                <c:pt idx="13">
                  <c:v>1332.5282864239152</c:v>
                </c:pt>
                <c:pt idx="14">
                  <c:v>-1825.1796633330532</c:v>
                </c:pt>
                <c:pt idx="15">
                  <c:v>-1183.8739273271212</c:v>
                </c:pt>
                <c:pt idx="16">
                  <c:v>-1248.3288367193045</c:v>
                </c:pt>
                <c:pt idx="17">
                  <c:v>-1356.9346371279044</c:v>
                </c:pt>
                <c:pt idx="18">
                  <c:v>-1526.7914331794318</c:v>
                </c:pt>
                <c:pt idx="19">
                  <c:v>-3815.1210095024135</c:v>
                </c:pt>
                <c:pt idx="20">
                  <c:v>-4286.5947798120669</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-73.409213831115238</c:v>
                </c:pt>
                <c:pt idx="4">
                  <c:v>-448.14789812277468</c:v>
                </c:pt>
                <c:pt idx="5">
                  <c:v>-647.41716059350688</c:v>
                </c:pt>
                <c:pt idx="6">
                  <c:v>-104.32915634595338</c:v>
                </c:pt>
                <c:pt idx="7">
                  <c:v>282.90455208052435</c:v>
                </c:pt>
                <c:pt idx="8">
                  <c:v>259.02340299608204</c:v>
                </c:pt>
                <c:pt idx="9">
                  <c:v>-1198.9839460934077</c:v>
                </c:pt>
                <c:pt idx="10">
                  <c:v>-114.09697994474573</c:v>
                </c:pt>
                <c:pt idx="11">
                  <c:v>-1225.5943994556042</c:v>
                </c:pt>
                <c:pt idx="12">
                  <c:v>-1432.9381631930651</c:v>
                </c:pt>
                <c:pt idx="13">
                  <c:v>-1377.1762380961122</c:v>
                </c:pt>
                <c:pt idx="14">
                  <c:v>-963.7089962632167</c:v>
                </c:pt>
                <c:pt idx="15">
                  <c:v>-1275.6730960473201</c:v>
                </c:pt>
                <c:pt idx="16">
                  <c:v>-2652.9384591558055</c:v>
                </c:pt>
                <c:pt idx="17">
                  <c:v>-2744.1167689312811</c:v>
                </c:pt>
                <c:pt idx="18">
                  <c:v>-2669.8443100006921</c:v>
                </c:pt>
                <c:pt idx="19">
                  <c:v>-3125.1836261496319</c:v>
                </c:pt>
                <c:pt idx="20">
                  <c:v>-3799.3538727869695</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-0.51553078141296282</c:v>
                </c:pt>
                <c:pt idx="1">
                  <c:v>-9154.1893578219315</c:v>
                </c:pt>
                <c:pt idx="2">
                  <c:v>6799.5948124072202</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-10.456727098644478</c:v>
                </c:pt>
                <c:pt idx="1">
                  <c:v>-16795.278915564806</c:v>
                </c:pt>
                <c:pt idx="2">
                  <c:v>-19625.793489177428</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4.7018147597555071E-8</c:v>
                </c:pt>
                <c:pt idx="1">
                  <c:v>6405.5926934483832</c:v>
                </c:pt>
                <c:pt idx="2">
                  <c:v>7650.8945795617983</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-1.865193391381581E-5</c:v>
                </c:pt>
                <c:pt idx="1">
                  <c:v>1911.1471429259777</c:v>
                </c:pt>
                <c:pt idx="2">
                  <c:v>27550.385762301685</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7.9306119005195796E-8</c:v>
                </c:pt>
                <c:pt idx="1">
                  <c:v>-3551.9208834626497</c:v>
                </c:pt>
                <c:pt idx="2">
                  <c:v>-3892.1615764943726</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-3.1575957042253719</c:v>
                </c:pt>
                <c:pt idx="1">
                  <c:v>2079.2562052491985</c:v>
                </c:pt>
                <c:pt idx="2">
                  <c:v>-9914.4314188896933</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2.3697793949395418E-7</c:v>
                </c:pt>
                <c:pt idx="1">
                  <c:v>17409.926596111771</c:v>
                </c:pt>
                <c:pt idx="2">
                  <c:v>1586.0762251799897</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922.19184245844372</c:v>
                </c:pt>
                <c:pt idx="2">
                  <c:v>-26197.532237327905</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19.658288929999799</c:v>
                </c:pt>
                <c:pt idx="10">
                  <c:v>329.91126834999977</c:v>
                </c:pt>
                <c:pt idx="11">
                  <c:v>329.91126834999977</c:v>
                </c:pt>
                <c:pt idx="12">
                  <c:v>329.91126835000023</c:v>
                </c:pt>
                <c:pt idx="13">
                  <c:v>329.91126834999977</c:v>
                </c:pt>
                <c:pt idx="14">
                  <c:v>300.61966456000027</c:v>
                </c:pt>
                <c:pt idx="15">
                  <c:v>-253.84129252000093</c:v>
                </c:pt>
                <c:pt idx="16">
                  <c:v>-244.58030239999971</c:v>
                </c:pt>
                <c:pt idx="17">
                  <c:v>-761.90278840000065</c:v>
                </c:pt>
                <c:pt idx="18">
                  <c:v>-680.89382946000023</c:v>
                </c:pt>
                <c:pt idx="19">
                  <c:v>-680.89382946000023</c:v>
                </c:pt>
                <c:pt idx="20">
                  <c:v>-1563.6722668299999</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192.42771816000004</c:v>
                </c:pt>
                <c:pt idx="5">
                  <c:v>423.82240714</c:v>
                </c:pt>
                <c:pt idx="6">
                  <c:v>1326.82518321</c:v>
                </c:pt>
                <c:pt idx="7">
                  <c:v>2021.7826786200003</c:v>
                </c:pt>
                <c:pt idx="8">
                  <c:v>2081.6582448099998</c:v>
                </c:pt>
                <c:pt idx="9">
                  <c:v>2404.6253780699999</c:v>
                </c:pt>
                <c:pt idx="10">
                  <c:v>1087.2557427100005</c:v>
                </c:pt>
                <c:pt idx="11">
                  <c:v>1137.2025586600002</c:v>
                </c:pt>
                <c:pt idx="12">
                  <c:v>1369.8816989900001</c:v>
                </c:pt>
                <c:pt idx="13">
                  <c:v>819.66016241999978</c:v>
                </c:pt>
                <c:pt idx="14">
                  <c:v>231.06322102999911</c:v>
                </c:pt>
                <c:pt idx="15">
                  <c:v>873.12241147999976</c:v>
                </c:pt>
                <c:pt idx="16">
                  <c:v>630.44941373000074</c:v>
                </c:pt>
                <c:pt idx="17">
                  <c:v>630.44941373000074</c:v>
                </c:pt>
                <c:pt idx="18">
                  <c:v>630.44941373000074</c:v>
                </c:pt>
                <c:pt idx="19">
                  <c:v>-224.0481771399991</c:v>
                </c:pt>
                <c:pt idx="20">
                  <c:v>-199.93553969999903</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55.349649560000216</c:v>
                </c:pt>
                <c:pt idx="11">
                  <c:v>55.349649560000216</c:v>
                </c:pt>
                <c:pt idx="12">
                  <c:v>80.210384400000294</c:v>
                </c:pt>
                <c:pt idx="13">
                  <c:v>80.210384400000294</c:v>
                </c:pt>
                <c:pt idx="14">
                  <c:v>453.94151179000028</c:v>
                </c:pt>
                <c:pt idx="15">
                  <c:v>446.63733743000012</c:v>
                </c:pt>
                <c:pt idx="16">
                  <c:v>220.79421481999998</c:v>
                </c:pt>
                <c:pt idx="17">
                  <c:v>99.415008280000166</c:v>
                </c:pt>
                <c:pt idx="18">
                  <c:v>149.47014562000004</c:v>
                </c:pt>
                <c:pt idx="19">
                  <c:v>149.47014562000004</c:v>
                </c:pt>
                <c:pt idx="20">
                  <c:v>149.47014562000004</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-1400</c:v>
                </c:pt>
                <c:pt idx="3">
                  <c:v>-1680</c:v>
                </c:pt>
                <c:pt idx="4">
                  <c:v>-300</c:v>
                </c:pt>
                <c:pt idx="5">
                  <c:v>-960</c:v>
                </c:pt>
                <c:pt idx="6">
                  <c:v>-960</c:v>
                </c:pt>
                <c:pt idx="7">
                  <c:v>-960</c:v>
                </c:pt>
                <c:pt idx="8">
                  <c:v>-960</c:v>
                </c:pt>
                <c:pt idx="9">
                  <c:v>-1620</c:v>
                </c:pt>
                <c:pt idx="10">
                  <c:v>-1585</c:v>
                </c:pt>
                <c:pt idx="11">
                  <c:v>-1565</c:v>
                </c:pt>
                <c:pt idx="12">
                  <c:v>-1565</c:v>
                </c:pt>
                <c:pt idx="13">
                  <c:v>-1285</c:v>
                </c:pt>
                <c:pt idx="14">
                  <c:v>800</c:v>
                </c:pt>
                <c:pt idx="15">
                  <c:v>800</c:v>
                </c:pt>
                <c:pt idx="16">
                  <c:v>800</c:v>
                </c:pt>
                <c:pt idx="17">
                  <c:v>800</c:v>
                </c:pt>
                <c:pt idx="18">
                  <c:v>800</c:v>
                </c:pt>
                <c:pt idx="19">
                  <c:v>800</c:v>
                </c:pt>
                <c:pt idx="20">
                  <c:v>800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-210.00000000999989</c:v>
                </c:pt>
                <c:pt idx="6">
                  <c:v>-1860.0000000099999</c:v>
                </c:pt>
                <c:pt idx="7">
                  <c:v>-1510</c:v>
                </c:pt>
                <c:pt idx="8">
                  <c:v>-1860</c:v>
                </c:pt>
                <c:pt idx="9">
                  <c:v>-1460</c:v>
                </c:pt>
                <c:pt idx="10">
                  <c:v>-2210</c:v>
                </c:pt>
                <c:pt idx="11">
                  <c:v>-2210</c:v>
                </c:pt>
                <c:pt idx="12">
                  <c:v>-2210</c:v>
                </c:pt>
                <c:pt idx="13">
                  <c:v>-2210</c:v>
                </c:pt>
                <c:pt idx="14">
                  <c:v>-2210</c:v>
                </c:pt>
                <c:pt idx="15">
                  <c:v>-2790</c:v>
                </c:pt>
                <c:pt idx="16">
                  <c:v>-2790</c:v>
                </c:pt>
                <c:pt idx="17">
                  <c:v>-2790</c:v>
                </c:pt>
                <c:pt idx="18">
                  <c:v>-2790</c:v>
                </c:pt>
                <c:pt idx="19">
                  <c:v>-2790</c:v>
                </c:pt>
                <c:pt idx="20">
                  <c:v>-2790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752.53429164000045</c:v>
                </c:pt>
                <c:pt idx="4">
                  <c:v>752.53429164000045</c:v>
                </c:pt>
                <c:pt idx="5">
                  <c:v>1392.43060788</c:v>
                </c:pt>
                <c:pt idx="6">
                  <c:v>1468.1955225600013</c:v>
                </c:pt>
                <c:pt idx="7">
                  <c:v>1705.9594112399991</c:v>
                </c:pt>
                <c:pt idx="8">
                  <c:v>1921.1614295399995</c:v>
                </c:pt>
                <c:pt idx="9">
                  <c:v>2194.5277599000001</c:v>
                </c:pt>
                <c:pt idx="10">
                  <c:v>3967.28423544</c:v>
                </c:pt>
                <c:pt idx="11">
                  <c:v>4842.736576979999</c:v>
                </c:pt>
                <c:pt idx="12">
                  <c:v>4934.5480209599991</c:v>
                </c:pt>
                <c:pt idx="13">
                  <c:v>5566.7518994999991</c:v>
                </c:pt>
                <c:pt idx="14">
                  <c:v>5566.7518994999991</c:v>
                </c:pt>
                <c:pt idx="15">
                  <c:v>6693.9914746199993</c:v>
                </c:pt>
                <c:pt idx="16">
                  <c:v>8140.2089034000001</c:v>
                </c:pt>
                <c:pt idx="17">
                  <c:v>8255.2262631600006</c:v>
                </c:pt>
                <c:pt idx="18">
                  <c:v>8424.367366020002</c:v>
                </c:pt>
                <c:pt idx="19">
                  <c:v>8424.367366020002</c:v>
                </c:pt>
                <c:pt idx="20">
                  <c:v>9092.2869869400001</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192.42771816000004</c:v>
                </c:pt>
                <c:pt idx="5">
                  <c:v>494.25580145000049</c:v>
                </c:pt>
                <c:pt idx="6">
                  <c:v>1397.2585775200005</c:v>
                </c:pt>
                <c:pt idx="7">
                  <c:v>2092.2160729300012</c:v>
                </c:pt>
                <c:pt idx="8">
                  <c:v>2152.0916391200008</c:v>
                </c:pt>
                <c:pt idx="9">
                  <c:v>2494.7170613100006</c:v>
                </c:pt>
                <c:pt idx="10">
                  <c:v>1542.9500549299992</c:v>
                </c:pt>
                <c:pt idx="11">
                  <c:v>1592.8968708800012</c:v>
                </c:pt>
                <c:pt idx="12">
                  <c:v>1942.0430494200027</c:v>
                </c:pt>
                <c:pt idx="13">
                  <c:v>1422.9409373300005</c:v>
                </c:pt>
                <c:pt idx="14">
                  <c:v>1178.7835195400003</c:v>
                </c:pt>
                <c:pt idx="15">
                  <c:v>1259.0775785500009</c:v>
                </c:pt>
                <c:pt idx="16">
                  <c:v>799.82244831000207</c:v>
                </c:pt>
                <c:pt idx="17">
                  <c:v>161.12075577000178</c:v>
                </c:pt>
                <c:pt idx="18">
                  <c:v>292.18485204999706</c:v>
                </c:pt>
                <c:pt idx="19">
                  <c:v>-562.31273882000096</c:v>
                </c:pt>
                <c:pt idx="20">
                  <c:v>-1420.9785387499996</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801</c:v>
                </c:pt>
                <c:pt idx="3">
                  <c:v>1801</c:v>
                </c:pt>
                <c:pt idx="4">
                  <c:v>1959.9249427499999</c:v>
                </c:pt>
                <c:pt idx="5">
                  <c:v>1494.1131526600002</c:v>
                </c:pt>
                <c:pt idx="6">
                  <c:v>2668.9703933099991</c:v>
                </c:pt>
                <c:pt idx="7">
                  <c:v>2827.69816575</c:v>
                </c:pt>
                <c:pt idx="8">
                  <c:v>2903.2681897399998</c:v>
                </c:pt>
                <c:pt idx="9">
                  <c:v>3975.362375550003</c:v>
                </c:pt>
                <c:pt idx="10">
                  <c:v>6609.8829824299992</c:v>
                </c:pt>
                <c:pt idx="11">
                  <c:v>4328.8395242599981</c:v>
                </c:pt>
                <c:pt idx="12">
                  <c:v>4306.4172671100023</c:v>
                </c:pt>
                <c:pt idx="13">
                  <c:v>3813.0981986799998</c:v>
                </c:pt>
                <c:pt idx="14">
                  <c:v>3168.1066593899995</c:v>
                </c:pt>
                <c:pt idx="15">
                  <c:v>3130.3070101100056</c:v>
                </c:pt>
                <c:pt idx="16">
                  <c:v>725.64814711000145</c:v>
                </c:pt>
                <c:pt idx="17">
                  <c:v>1334.6481471200059</c:v>
                </c:pt>
                <c:pt idx="18">
                  <c:v>1578.52914581</c:v>
                </c:pt>
                <c:pt idx="19">
                  <c:v>1965.6065855500019</c:v>
                </c:pt>
                <c:pt idx="20">
                  <c:v>2013.9065855500048</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-297.31507468999916</c:v>
                </c:pt>
                <c:pt idx="4">
                  <c:v>173.1841253800003</c:v>
                </c:pt>
                <c:pt idx="5">
                  <c:v>-250.70683527000074</c:v>
                </c:pt>
                <c:pt idx="6">
                  <c:v>1443.2781052400005</c:v>
                </c:pt>
                <c:pt idx="7">
                  <c:v>1523.2781052400005</c:v>
                </c:pt>
                <c:pt idx="8">
                  <c:v>1423.2781052400005</c:v>
                </c:pt>
                <c:pt idx="9">
                  <c:v>1652.3305149400021</c:v>
                </c:pt>
                <c:pt idx="10">
                  <c:v>1363.7369965099988</c:v>
                </c:pt>
                <c:pt idx="11">
                  <c:v>444.26787018000323</c:v>
                </c:pt>
                <c:pt idx="12">
                  <c:v>-538.06651643999794</c:v>
                </c:pt>
                <c:pt idx="13">
                  <c:v>-662.15178187999845</c:v>
                </c:pt>
                <c:pt idx="14">
                  <c:v>-3935.7352271700001</c:v>
                </c:pt>
                <c:pt idx="15">
                  <c:v>-3935.7352271700001</c:v>
                </c:pt>
                <c:pt idx="16">
                  <c:v>-5815.701850909998</c:v>
                </c:pt>
                <c:pt idx="17">
                  <c:v>-5665.4018509099988</c:v>
                </c:pt>
                <c:pt idx="18">
                  <c:v>-6488.8792976699951</c:v>
                </c:pt>
                <c:pt idx="19">
                  <c:v>-8683.5233275999963</c:v>
                </c:pt>
                <c:pt idx="20">
                  <c:v>-8683.5233275999963</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-1400</c:v>
                </c:pt>
                <c:pt idx="3">
                  <c:v>-927.46570835999955</c:v>
                </c:pt>
                <c:pt idx="4">
                  <c:v>644.96200980000049</c:v>
                </c:pt>
                <c:pt idx="5">
                  <c:v>716.68640932000062</c:v>
                </c:pt>
                <c:pt idx="6">
                  <c:v>45.454100070001914</c:v>
                </c:pt>
                <c:pt idx="7">
                  <c:v>1328.1754841700003</c:v>
                </c:pt>
                <c:pt idx="8">
                  <c:v>1253.2530686600003</c:v>
                </c:pt>
                <c:pt idx="9">
                  <c:v>1609.2448212100007</c:v>
                </c:pt>
                <c:pt idx="10">
                  <c:v>1325.2342903699991</c:v>
                </c:pt>
                <c:pt idx="11">
                  <c:v>2270.6334478600002</c:v>
                </c:pt>
                <c:pt idx="12">
                  <c:v>2711.5910703800018</c:v>
                </c:pt>
                <c:pt idx="13">
                  <c:v>3104.6928368299996</c:v>
                </c:pt>
                <c:pt idx="14">
                  <c:v>4945.5354190399994</c:v>
                </c:pt>
                <c:pt idx="15">
                  <c:v>5573.0690531700002</c:v>
                </c:pt>
                <c:pt idx="16">
                  <c:v>6560.0313517100021</c:v>
                </c:pt>
                <c:pt idx="17">
                  <c:v>6036.3470189300024</c:v>
                </c:pt>
                <c:pt idx="18">
                  <c:v>6336.5522180699991</c:v>
                </c:pt>
                <c:pt idx="19">
                  <c:v>5482.0546272000011</c:v>
                </c:pt>
                <c:pt idx="20">
                  <c:v>5291.3084481900005</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-0.51553078141296282</c:v>
                </c:pt>
                <c:pt idx="1">
                  <c:v>336.61630478512961</c:v>
                </c:pt>
                <c:pt idx="2">
                  <c:v>-3386.9354542130459</c:v>
                </c:pt>
                <c:pt idx="3">
                  <c:v>-6047.635528596933</c:v>
                </c:pt>
                <c:pt idx="4">
                  <c:v>-7043.064595742966</c:v>
                </c:pt>
                <c:pt idx="5">
                  <c:v>-3186.6771060137835</c:v>
                </c:pt>
                <c:pt idx="6">
                  <c:v>-10.186087968701031</c:v>
                </c:pt>
                <c:pt idx="7">
                  <c:v>2166.9147253628471</c:v>
                </c:pt>
                <c:pt idx="8">
                  <c:v>2566.4465451498108</c:v>
                </c:pt>
                <c:pt idx="9">
                  <c:v>-8450.293711384671</c:v>
                </c:pt>
                <c:pt idx="10">
                  <c:v>-9154.1893578219315</c:v>
                </c:pt>
                <c:pt idx="11">
                  <c:v>-10766.662222417035</c:v>
                </c:pt>
                <c:pt idx="12">
                  <c:v>-9597.1473160256937</c:v>
                </c:pt>
                <c:pt idx="13">
                  <c:v>-7088.9450548765453</c:v>
                </c:pt>
                <c:pt idx="14">
                  <c:v>-991.2713945828873</c:v>
                </c:pt>
                <c:pt idx="15">
                  <c:v>1838.4851780012614</c:v>
                </c:pt>
                <c:pt idx="16">
                  <c:v>6301.7473393827713</c:v>
                </c:pt>
                <c:pt idx="17">
                  <c:v>6046.6523275457912</c:v>
                </c:pt>
                <c:pt idx="18">
                  <c:v>6041.4171083632064</c:v>
                </c:pt>
                <c:pt idx="19">
                  <c:v>6343.1734300074786</c:v>
                </c:pt>
                <c:pt idx="20">
                  <c:v>6799.5948124072202</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-10.456727098644478</c:v>
                </c:pt>
                <c:pt idx="1">
                  <c:v>-387.31488851719769</c:v>
                </c:pt>
                <c:pt idx="2">
                  <c:v>-377.07202580160447</c:v>
                </c:pt>
                <c:pt idx="3">
                  <c:v>-1727.4016913230807</c:v>
                </c:pt>
                <c:pt idx="4">
                  <c:v>-2961.3933062959441</c:v>
                </c:pt>
                <c:pt idx="5">
                  <c:v>-3359.5121474154585</c:v>
                </c:pt>
                <c:pt idx="6">
                  <c:v>-13977.637519542986</c:v>
                </c:pt>
                <c:pt idx="7">
                  <c:v>-12710.001402162459</c:v>
                </c:pt>
                <c:pt idx="8">
                  <c:v>-14957.665123554891</c:v>
                </c:pt>
                <c:pt idx="9">
                  <c:v>-11317.408116945247</c:v>
                </c:pt>
                <c:pt idx="10">
                  <c:v>-16795.278915564806</c:v>
                </c:pt>
                <c:pt idx="11">
                  <c:v>-16128.536800481908</c:v>
                </c:pt>
                <c:pt idx="12">
                  <c:v>-16231.582276138335</c:v>
                </c:pt>
                <c:pt idx="13">
                  <c:v>-16516.743934105478</c:v>
                </c:pt>
                <c:pt idx="14">
                  <c:v>-17501.675149702438</c:v>
                </c:pt>
                <c:pt idx="15">
                  <c:v>-20082.267837540388</c:v>
                </c:pt>
                <c:pt idx="16">
                  <c:v>-19633.713452565331</c:v>
                </c:pt>
                <c:pt idx="17">
                  <c:v>-20390.620693618803</c:v>
                </c:pt>
                <c:pt idx="18">
                  <c:v>-20307.529724625612</c:v>
                </c:pt>
                <c:pt idx="19">
                  <c:v>-19546.55311980507</c:v>
                </c:pt>
                <c:pt idx="20">
                  <c:v>-19625.793489177428</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4.7018147597555071E-8</c:v>
                </c:pt>
                <c:pt idx="1">
                  <c:v>-0.12393655696632777</c:v>
                </c:pt>
                <c:pt idx="2">
                  <c:v>20.884123462098614</c:v>
                </c:pt>
                <c:pt idx="3">
                  <c:v>1129.4851330275351</c:v>
                </c:pt>
                <c:pt idx="4">
                  <c:v>852.21936055462447</c:v>
                </c:pt>
                <c:pt idx="5">
                  <c:v>983.70108864183794</c:v>
                </c:pt>
                <c:pt idx="6">
                  <c:v>2606.442757515013</c:v>
                </c:pt>
                <c:pt idx="7">
                  <c:v>1000.6958960249667</c:v>
                </c:pt>
                <c:pt idx="8">
                  <c:v>1452.806566729113</c:v>
                </c:pt>
                <c:pt idx="9">
                  <c:v>4582.6876972562659</c:v>
                </c:pt>
                <c:pt idx="10">
                  <c:v>6405.5926934483832</c:v>
                </c:pt>
                <c:pt idx="11">
                  <c:v>8024.3678678790839</c:v>
                </c:pt>
                <c:pt idx="12">
                  <c:v>8730.7408784847521</c:v>
                </c:pt>
                <c:pt idx="13">
                  <c:v>9653.3993893500246</c:v>
                </c:pt>
                <c:pt idx="14">
                  <c:v>9252.952192830995</c:v>
                </c:pt>
                <c:pt idx="15">
                  <c:v>10559.558830214668</c:v>
                </c:pt>
                <c:pt idx="16">
                  <c:v>7277.3529086091921</c:v>
                </c:pt>
                <c:pt idx="17">
                  <c:v>9722.5288130636</c:v>
                </c:pt>
                <c:pt idx="18">
                  <c:v>7043.0457414169505</c:v>
                </c:pt>
                <c:pt idx="19">
                  <c:v>5793.20314296576</c:v>
                </c:pt>
                <c:pt idx="20">
                  <c:v>7650.8945795617983</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-1.865193391381581E-5</c:v>
                </c:pt>
                <c:pt idx="1">
                  <c:v>1.9416529847969173</c:v>
                </c:pt>
                <c:pt idx="2">
                  <c:v>39.031584667686388</c:v>
                </c:pt>
                <c:pt idx="3">
                  <c:v>173.75202315065354</c:v>
                </c:pt>
                <c:pt idx="4">
                  <c:v>165.13050589263347</c:v>
                </c:pt>
                <c:pt idx="5">
                  <c:v>212.17860729735281</c:v>
                </c:pt>
                <c:pt idx="6">
                  <c:v>437.29374389951215</c:v>
                </c:pt>
                <c:pt idx="7">
                  <c:v>206.17482825790631</c:v>
                </c:pt>
                <c:pt idx="8">
                  <c:v>244.39532203029182</c:v>
                </c:pt>
                <c:pt idx="9">
                  <c:v>1258.9239902274323</c:v>
                </c:pt>
                <c:pt idx="10">
                  <c:v>1911.1471429259777</c:v>
                </c:pt>
                <c:pt idx="11">
                  <c:v>9973.890978402269</c:v>
                </c:pt>
                <c:pt idx="12">
                  <c:v>10415.220098854061</c:v>
                </c:pt>
                <c:pt idx="13">
                  <c:v>9523.7485738686501</c:v>
                </c:pt>
                <c:pt idx="14">
                  <c:v>13303.280603113304</c:v>
                </c:pt>
                <c:pt idx="15">
                  <c:v>14917.138685992473</c:v>
                </c:pt>
                <c:pt idx="16">
                  <c:v>22858.208649216533</c:v>
                </c:pt>
                <c:pt idx="17">
                  <c:v>20608.414475402242</c:v>
                </c:pt>
                <c:pt idx="18">
                  <c:v>24912.80326687227</c:v>
                </c:pt>
                <c:pt idx="19">
                  <c:v>27382.859804500986</c:v>
                </c:pt>
                <c:pt idx="20">
                  <c:v>27550.385762301685</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7.9306119005195796E-8</c:v>
                </c:pt>
                <c:pt idx="1">
                  <c:v>-11.299442399249529</c:v>
                </c:pt>
                <c:pt idx="2">
                  <c:v>47.363082415446115</c:v>
                </c:pt>
                <c:pt idx="3">
                  <c:v>-253.35974809608888</c:v>
                </c:pt>
                <c:pt idx="4">
                  <c:v>-110.62325433238038</c:v>
                </c:pt>
                <c:pt idx="5">
                  <c:v>-394.40734452912875</c:v>
                </c:pt>
                <c:pt idx="6">
                  <c:v>-593.29260135075674</c:v>
                </c:pt>
                <c:pt idx="7">
                  <c:v>-2010.9292635996862</c:v>
                </c:pt>
                <c:pt idx="8">
                  <c:v>-554.49401615063289</c:v>
                </c:pt>
                <c:pt idx="9">
                  <c:v>-1599.2791090273786</c:v>
                </c:pt>
                <c:pt idx="10">
                  <c:v>-3551.9208834626497</c:v>
                </c:pt>
                <c:pt idx="11">
                  <c:v>-1335.8406641097772</c:v>
                </c:pt>
                <c:pt idx="12">
                  <c:v>-1753.9517170689251</c:v>
                </c:pt>
                <c:pt idx="13">
                  <c:v>-2225.1992357071504</c:v>
                </c:pt>
                <c:pt idx="14">
                  <c:v>-1283.6359713167694</c:v>
                </c:pt>
                <c:pt idx="15">
                  <c:v>-2752.167089215538</c:v>
                </c:pt>
                <c:pt idx="16">
                  <c:v>-855.18906318194786</c:v>
                </c:pt>
                <c:pt idx="17">
                  <c:v>-2964.9668331438952</c:v>
                </c:pt>
                <c:pt idx="18">
                  <c:v>-2152.7388366312916</c:v>
                </c:pt>
                <c:pt idx="19">
                  <c:v>-1429.3819722239678</c:v>
                </c:pt>
                <c:pt idx="20">
                  <c:v>-3892.1615764943726</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-3.1575957042253719</c:v>
                </c:pt>
                <c:pt idx="1">
                  <c:v>-14.206807674485333</c:v>
                </c:pt>
                <c:pt idx="2">
                  <c:v>254.70327098504856</c:v>
                </c:pt>
                <c:pt idx="3">
                  <c:v>10.594061890463536</c:v>
                </c:pt>
                <c:pt idx="4">
                  <c:v>-162.29578519321876</c:v>
                </c:pt>
                <c:pt idx="5">
                  <c:v>9.3634373822569614</c:v>
                </c:pt>
                <c:pt idx="6">
                  <c:v>1925.1598042896321</c:v>
                </c:pt>
                <c:pt idx="7">
                  <c:v>3363.7944558512804</c:v>
                </c:pt>
                <c:pt idx="8">
                  <c:v>3592.1024972617051</c:v>
                </c:pt>
                <c:pt idx="9">
                  <c:v>2311.8791394273912</c:v>
                </c:pt>
                <c:pt idx="10">
                  <c:v>2079.2562052491985</c:v>
                </c:pt>
                <c:pt idx="11">
                  <c:v>539.67625854876133</c:v>
                </c:pt>
                <c:pt idx="12">
                  <c:v>381.0914464012485</c:v>
                </c:pt>
                <c:pt idx="13">
                  <c:v>-113.16510159477184</c:v>
                </c:pt>
                <c:pt idx="14">
                  <c:v>-2996.8107886486432</c:v>
                </c:pt>
                <c:pt idx="15">
                  <c:v>-3014.9064827377024</c:v>
                </c:pt>
                <c:pt idx="16">
                  <c:v>-4665.3354025833069</c:v>
                </c:pt>
                <c:pt idx="17">
                  <c:v>-5280.9518784587181</c:v>
                </c:pt>
                <c:pt idx="18">
                  <c:v>-5468.1960398616411</c:v>
                </c:pt>
                <c:pt idx="19">
                  <c:v>-8155.7731207918841</c:v>
                </c:pt>
                <c:pt idx="20">
                  <c:v>-9914.4314188896933</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2.3697793949395418E-7</c:v>
                </c:pt>
                <c:pt idx="1">
                  <c:v>-92.747048119028477</c:v>
                </c:pt>
                <c:pt idx="2">
                  <c:v>3327.7376202408159</c:v>
                </c:pt>
                <c:pt idx="3">
                  <c:v>6617.5313049385331</c:v>
                </c:pt>
                <c:pt idx="4">
                  <c:v>7315.3614853998006</c:v>
                </c:pt>
                <c:pt idx="5">
                  <c:v>5343.9688252378546</c:v>
                </c:pt>
                <c:pt idx="6">
                  <c:v>7682.1398416262382</c:v>
                </c:pt>
                <c:pt idx="7">
                  <c:v>8307.0054315888556</c:v>
                </c:pt>
                <c:pt idx="8">
                  <c:v>8604.420662544122</c:v>
                </c:pt>
                <c:pt idx="9">
                  <c:v>10842.711478843281</c:v>
                </c:pt>
                <c:pt idx="10">
                  <c:v>17409.926596111771</c:v>
                </c:pt>
                <c:pt idx="11">
                  <c:v>8850.7744834003752</c:v>
                </c:pt>
                <c:pt idx="12">
                  <c:v>9374.4355691319724</c:v>
                </c:pt>
                <c:pt idx="13">
                  <c:v>7873.9598346678977</c:v>
                </c:pt>
                <c:pt idx="14">
                  <c:v>6913.0658824992279</c:v>
                </c:pt>
                <c:pt idx="15">
                  <c:v>5243.4664913774177</c:v>
                </c:pt>
                <c:pt idx="16">
                  <c:v>-2436.5934287507553</c:v>
                </c:pt>
                <c:pt idx="17">
                  <c:v>-1712.8166478662315</c:v>
                </c:pt>
                <c:pt idx="18">
                  <c:v>-1481.4666013676469</c:v>
                </c:pt>
                <c:pt idx="19">
                  <c:v>728.80029644408205</c:v>
                </c:pt>
                <c:pt idx="20">
                  <c:v>1586.0762251799897</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-749.95065490213528</c:v>
                </c:pt>
                <c:pt idx="4">
                  <c:v>447.83151179209381</c:v>
                </c:pt>
                <c:pt idx="5">
                  <c:v>-652.86199615005899</c:v>
                </c:pt>
                <c:pt idx="6">
                  <c:v>2055.0255584000297</c:v>
                </c:pt>
                <c:pt idx="7">
                  <c:v>1805.0268972608283</c:v>
                </c:pt>
                <c:pt idx="8">
                  <c:v>1616.0576393943338</c:v>
                </c:pt>
                <c:pt idx="9">
                  <c:v>2083.6856286326911</c:v>
                </c:pt>
                <c:pt idx="10">
                  <c:v>922.19184245844372</c:v>
                </c:pt>
                <c:pt idx="11">
                  <c:v>-1365.9552774855838</c:v>
                </c:pt>
                <c:pt idx="12">
                  <c:v>-3800.6947018643477</c:v>
                </c:pt>
                <c:pt idx="13">
                  <c:v>-3966.1910933784529</c:v>
                </c:pt>
                <c:pt idx="14">
                  <c:v>-13134.0406103516</c:v>
                </c:pt>
                <c:pt idx="15">
                  <c:v>-13431.61003777141</c:v>
                </c:pt>
                <c:pt idx="16">
                  <c:v>-18071.866064055568</c:v>
                </c:pt>
                <c:pt idx="17">
                  <c:v>-15577.072406425006</c:v>
                </c:pt>
                <c:pt idx="18">
                  <c:v>-18553.316123067798</c:v>
                </c:pt>
                <c:pt idx="19">
                  <c:v>-24901.784454010423</c:v>
                </c:pt>
                <c:pt idx="20">
                  <c:v>-26197.532237327905</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-3.7425280015037288</c:v>
                </c:pt>
                <c:pt idx="1">
                  <c:v>-33.202135326727443</c:v>
                </c:pt>
                <c:pt idx="2">
                  <c:v>430.98685555924283</c:v>
                </c:pt>
                <c:pt idx="3">
                  <c:v>-89.361136964742172</c:v>
                </c:pt>
                <c:pt idx="4">
                  <c:v>-324.60163950112565</c:v>
                </c:pt>
                <c:pt idx="5">
                  <c:v>-273.36037843260829</c:v>
                </c:pt>
                <c:pt idx="6">
                  <c:v>1600.5367128258176</c:v>
                </c:pt>
                <c:pt idx="7">
                  <c:v>3497.684046903255</c:v>
                </c:pt>
                <c:pt idx="8">
                  <c:v>3928.7826720819712</c:v>
                </c:pt>
                <c:pt idx="9">
                  <c:v>945.69071282290497</c:v>
                </c:pt>
                <c:pt idx="10">
                  <c:v>1220.7823337657064</c:v>
                </c:pt>
                <c:pt idx="11">
                  <c:v>-908.55482466847388</c:v>
                </c:pt>
                <c:pt idx="12">
                  <c:v>-1218.1447211271498</c:v>
                </c:pt>
                <c:pt idx="13">
                  <c:v>-1544.7085373445898</c:v>
                </c:pt>
                <c:pt idx="14">
                  <c:v>-4735.9635798813651</c:v>
                </c:pt>
                <c:pt idx="15">
                  <c:v>-4792.5786971370053</c:v>
                </c:pt>
                <c:pt idx="16">
                  <c:v>-7023.7388673860405</c:v>
                </c:pt>
                <c:pt idx="17">
                  <c:v>-7398.7166743816069</c:v>
                </c:pt>
                <c:pt idx="18">
                  <c:v>-7804.45510976269</c:v>
                </c:pt>
                <c:pt idx="19">
                  <c:v>-11441.019776589528</c:v>
                </c:pt>
                <c:pt idx="20">
                  <c:v>-13662.758237314529</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2'!$K$13:$AE$13</c:f>
              <c:numCache>
                <c:formatCode>"$"#,##0.0</c:formatCode>
                <c:ptCount val="21"/>
                <c:pt idx="0">
                  <c:v>0</c:v>
                </c:pt>
                <c:pt idx="1">
                  <c:v>0</c:v>
                </c:pt>
                <c:pt idx="2">
                  <c:v>115.56637032400397</c:v>
                </c:pt>
                <c:pt idx="3">
                  <c:v>317.59299404812822</c:v>
                </c:pt>
                <c:pt idx="4">
                  <c:v>404.79373162704024</c:v>
                </c:pt>
                <c:pt idx="5">
                  <c:v>412.22365039207403</c:v>
                </c:pt>
                <c:pt idx="6">
                  <c:v>817.9499505754593</c:v>
                </c:pt>
                <c:pt idx="7">
                  <c:v>975.81221478627469</c:v>
                </c:pt>
                <c:pt idx="8">
                  <c:v>1014.781779387836</c:v>
                </c:pt>
                <c:pt idx="9">
                  <c:v>1246.9926669840918</c:v>
                </c:pt>
                <c:pt idx="10">
                  <c:v>1646.2042257815199</c:v>
                </c:pt>
                <c:pt idx="11">
                  <c:v>1393.1175519718167</c:v>
                </c:pt>
                <c:pt idx="12">
                  <c:v>1390.06689727917</c:v>
                </c:pt>
                <c:pt idx="13">
                  <c:v>1319.5625494614296</c:v>
                </c:pt>
                <c:pt idx="14">
                  <c:v>932.93505386787956</c:v>
                </c:pt>
                <c:pt idx="15">
                  <c:v>1034.0048712425896</c:v>
                </c:pt>
                <c:pt idx="16">
                  <c:v>1215.10292156181</c:v>
                </c:pt>
                <c:pt idx="17">
                  <c:v>1155.9119729377053</c:v>
                </c:pt>
                <c:pt idx="18">
                  <c:v>1169.4466205115923</c:v>
                </c:pt>
                <c:pt idx="19">
                  <c:v>1021.2997790205482</c:v>
                </c:pt>
                <c:pt idx="20">
                  <c:v>1158.8216541223437</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2'!$K$14:$AE$14</c:f>
              <c:numCache>
                <c:formatCode>"$"#,##0.0</c:formatCode>
                <c:ptCount val="21"/>
                <c:pt idx="0">
                  <c:v>-3.1377567211166024E-11</c:v>
                </c:pt>
                <c:pt idx="1">
                  <c:v>-3.8335201679728925E-9</c:v>
                </c:pt>
                <c:pt idx="2">
                  <c:v>-43.328296624158611</c:v>
                </c:pt>
                <c:pt idx="3">
                  <c:v>-661.42792201902876</c:v>
                </c:pt>
                <c:pt idx="4">
                  <c:v>69.575253802900534</c:v>
                </c:pt>
                <c:pt idx="5">
                  <c:v>-16.199494224142654</c:v>
                </c:pt>
                <c:pt idx="6">
                  <c:v>-1026.5983521666149</c:v>
                </c:pt>
                <c:pt idx="7">
                  <c:v>-109.32047970226677</c:v>
                </c:pt>
                <c:pt idx="8">
                  <c:v>-159.92087781294322</c:v>
                </c:pt>
                <c:pt idx="9">
                  <c:v>-86.455088314144177</c:v>
                </c:pt>
                <c:pt idx="10">
                  <c:v>-365.37707936286188</c:v>
                </c:pt>
                <c:pt idx="11">
                  <c:v>343.13850179768269</c:v>
                </c:pt>
                <c:pt idx="12">
                  <c:v>-226.34641224405959</c:v>
                </c:pt>
                <c:pt idx="13">
                  <c:v>-236.209518529663</c:v>
                </c:pt>
                <c:pt idx="14">
                  <c:v>157.75955927853056</c:v>
                </c:pt>
                <c:pt idx="15">
                  <c:v>19.053521155016369</c:v>
                </c:pt>
                <c:pt idx="16">
                  <c:v>-91.016879052051536</c:v>
                </c:pt>
                <c:pt idx="17">
                  <c:v>883.36406062326887</c:v>
                </c:pt>
                <c:pt idx="18">
                  <c:v>624.20237776905333</c:v>
                </c:pt>
                <c:pt idx="19">
                  <c:v>541.24847599180794</c:v>
                </c:pt>
                <c:pt idx="20">
                  <c:v>-127.17503595829658</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2'!$K$15:$AE$15</c:f>
              <c:numCache>
                <c:formatCode>"$"#,##0.0</c:formatCode>
                <c:ptCount val="21"/>
                <c:pt idx="0">
                  <c:v>0.26214266159786348</c:v>
                </c:pt>
                <c:pt idx="1">
                  <c:v>7.0956475976295224</c:v>
                </c:pt>
                <c:pt idx="2">
                  <c:v>-50.086619385546328</c:v>
                </c:pt>
                <c:pt idx="3">
                  <c:v>-17.266040139534198</c:v>
                </c:pt>
                <c:pt idx="4">
                  <c:v>-45.864513893413914</c:v>
                </c:pt>
                <c:pt idx="5">
                  <c:v>67.984635586557488</c:v>
                </c:pt>
                <c:pt idx="6">
                  <c:v>260.20733262101385</c:v>
                </c:pt>
                <c:pt idx="7">
                  <c:v>176.9046181930089</c:v>
                </c:pt>
                <c:pt idx="8">
                  <c:v>197.11304804050542</c:v>
                </c:pt>
                <c:pt idx="9">
                  <c:v>310.39106763315522</c:v>
                </c:pt>
                <c:pt idx="10">
                  <c:v>559.60193255608851</c:v>
                </c:pt>
                <c:pt idx="11">
                  <c:v>1810.4050835553701</c:v>
                </c:pt>
                <c:pt idx="12">
                  <c:v>1900.0409941139005</c:v>
                </c:pt>
                <c:pt idx="13">
                  <c:v>1900.8704140068046</c:v>
                </c:pt>
                <c:pt idx="14">
                  <c:v>2540.5392990357727</c:v>
                </c:pt>
                <c:pt idx="15">
                  <c:v>2920.3364462280374</c:v>
                </c:pt>
                <c:pt idx="16">
                  <c:v>3995.3381044822063</c:v>
                </c:pt>
                <c:pt idx="17">
                  <c:v>3793.0130631200327</c:v>
                </c:pt>
                <c:pt idx="18">
                  <c:v>4136.6417431794071</c:v>
                </c:pt>
                <c:pt idx="19">
                  <c:v>4459.8514642132022</c:v>
                </c:pt>
                <c:pt idx="20">
                  <c:v>4640.5599897444836</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2'!$K$16:$AE$16</c:f>
              <c:numCache>
                <c:formatCode>"$"#,##0.0</c:formatCode>
                <c:ptCount val="21"/>
                <c:pt idx="0">
                  <c:v>-4.6961461954992956E-2</c:v>
                </c:pt>
                <c:pt idx="1">
                  <c:v>-0.78659857981233472</c:v>
                </c:pt>
                <c:pt idx="2">
                  <c:v>-0.98509153432473795</c:v>
                </c:pt>
                <c:pt idx="3">
                  <c:v>-8.1294513983219758</c:v>
                </c:pt>
                <c:pt idx="4">
                  <c:v>-16.386318762784867</c:v>
                </c:pt>
                <c:pt idx="5">
                  <c:v>-7.9880392451663056</c:v>
                </c:pt>
                <c:pt idx="6">
                  <c:v>-30.911843631785814</c:v>
                </c:pt>
                <c:pt idx="7">
                  <c:v>-35.76334030683779</c:v>
                </c:pt>
                <c:pt idx="8">
                  <c:v>-25.414880699024252</c:v>
                </c:pt>
                <c:pt idx="9">
                  <c:v>-43.889382912421411</c:v>
                </c:pt>
                <c:pt idx="10">
                  <c:v>-36.863104874805686</c:v>
                </c:pt>
                <c:pt idx="11">
                  <c:v>39.282098306250305</c:v>
                </c:pt>
                <c:pt idx="12">
                  <c:v>47.555763267992347</c:v>
                </c:pt>
                <c:pt idx="13">
                  <c:v>49.652366600449682</c:v>
                </c:pt>
                <c:pt idx="14">
                  <c:v>129.93409261182398</c:v>
                </c:pt>
                <c:pt idx="15">
                  <c:v>142.01681686381039</c:v>
                </c:pt>
                <c:pt idx="16">
                  <c:v>201.70683168059691</c:v>
                </c:pt>
                <c:pt idx="17">
                  <c:v>179.08061421085404</c:v>
                </c:pt>
                <c:pt idx="18">
                  <c:v>218.77655913256262</c:v>
                </c:pt>
                <c:pt idx="19">
                  <c:v>247.67394058906677</c:v>
                </c:pt>
                <c:pt idx="20">
                  <c:v>246.6994960130852</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2'!$K$17:$AE$17</c:f>
              <c:numCache>
                <c:formatCode>"$"#,##0.0</c:formatCode>
                <c:ptCount val="21"/>
                <c:pt idx="0">
                  <c:v>0</c:v>
                </c:pt>
                <c:pt idx="1">
                  <c:v>-0.41947499999996629</c:v>
                </c:pt>
                <c:pt idx="2">
                  <c:v>-0.41947500000005633</c:v>
                </c:pt>
                <c:pt idx="3">
                  <c:v>-0.41947499999996629</c:v>
                </c:pt>
                <c:pt idx="4">
                  <c:v>-0.41947499999996629</c:v>
                </c:pt>
                <c:pt idx="5">
                  <c:v>-0.72879139999999443</c:v>
                </c:pt>
                <c:pt idx="6">
                  <c:v>-1.088358310948583</c:v>
                </c:pt>
                <c:pt idx="7">
                  <c:v>-1.0883583109484838</c:v>
                </c:pt>
                <c:pt idx="8">
                  <c:v>-1.0883583109484838</c:v>
                </c:pt>
                <c:pt idx="9">
                  <c:v>-20.210619055350726</c:v>
                </c:pt>
                <c:pt idx="10">
                  <c:v>-31.881598198606618</c:v>
                </c:pt>
                <c:pt idx="11">
                  <c:v>-38.104891893139431</c:v>
                </c:pt>
                <c:pt idx="12">
                  <c:v>-46.274851514517188</c:v>
                </c:pt>
                <c:pt idx="13">
                  <c:v>-57.667437492472203</c:v>
                </c:pt>
                <c:pt idx="14">
                  <c:v>-221.5467701899029</c:v>
                </c:pt>
                <c:pt idx="15">
                  <c:v>-242.94728941958326</c:v>
                </c:pt>
                <c:pt idx="16">
                  <c:v>-456.96208368749268</c:v>
                </c:pt>
                <c:pt idx="17">
                  <c:v>-456.96208368749268</c:v>
                </c:pt>
                <c:pt idx="18">
                  <c:v>-473.39443049004115</c:v>
                </c:pt>
                <c:pt idx="19">
                  <c:v>-533.11373389855737</c:v>
                </c:pt>
                <c:pt idx="20">
                  <c:v>-533.11373389855737</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2'!$K$18:$AE$18</c:f>
              <c:numCache>
                <c:formatCode>"$"#,##0.0</c:formatCode>
                <c:ptCount val="21"/>
                <c:pt idx="0">
                  <c:v>3.0828819497230597E-8</c:v>
                </c:pt>
                <c:pt idx="1">
                  <c:v>1.6372760363597916E-2</c:v>
                </c:pt>
                <c:pt idx="2">
                  <c:v>1.6953881051825537</c:v>
                </c:pt>
                <c:pt idx="3">
                  <c:v>-2.7330968338422679</c:v>
                </c:pt>
                <c:pt idx="4">
                  <c:v>25.090754538043392</c:v>
                </c:pt>
                <c:pt idx="5">
                  <c:v>11.279178667915858</c:v>
                </c:pt>
                <c:pt idx="6">
                  <c:v>9.05347696375647</c:v>
                </c:pt>
                <c:pt idx="7">
                  <c:v>16.732970260791486</c:v>
                </c:pt>
                <c:pt idx="8">
                  <c:v>16.78001204663331</c:v>
                </c:pt>
                <c:pt idx="9">
                  <c:v>13.259687216348825</c:v>
                </c:pt>
                <c:pt idx="10">
                  <c:v>21.588596148432121</c:v>
                </c:pt>
                <c:pt idx="11">
                  <c:v>15.957630979828529</c:v>
                </c:pt>
                <c:pt idx="12">
                  <c:v>18.306226712758189</c:v>
                </c:pt>
                <c:pt idx="13">
                  <c:v>13.573540626713019</c:v>
                </c:pt>
                <c:pt idx="14">
                  <c:v>11.169114097721224</c:v>
                </c:pt>
                <c:pt idx="15">
                  <c:v>35.001549001868014</c:v>
                </c:pt>
                <c:pt idx="16">
                  <c:v>10.92239634346342</c:v>
                </c:pt>
                <c:pt idx="17">
                  <c:v>41.177475285250566</c:v>
                </c:pt>
                <c:pt idx="18">
                  <c:v>59.007972921816297</c:v>
                </c:pt>
                <c:pt idx="19">
                  <c:v>11.674361690126922</c:v>
                </c:pt>
                <c:pt idx="20">
                  <c:v>42.476429004341227</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2'!$K$19:$AE$19</c:f>
              <c:numCache>
                <c:formatCode>"$"#,##0.0</c:formatCode>
                <c:ptCount val="21"/>
                <c:pt idx="0">
                  <c:v>0</c:v>
                </c:pt>
                <c:pt idx="1">
                  <c:v>0</c:v>
                </c:pt>
                <c:pt idx="2">
                  <c:v>227.56814159292043</c:v>
                </c:pt>
                <c:pt idx="3">
                  <c:v>45.513628318584075</c:v>
                </c:pt>
                <c:pt idx="4">
                  <c:v>-224.31716814159296</c:v>
                </c:pt>
                <c:pt idx="5">
                  <c:v>141.41734513436887</c:v>
                </c:pt>
                <c:pt idx="6">
                  <c:v>268.20530973451326</c:v>
                </c:pt>
                <c:pt idx="7">
                  <c:v>-56.892035399855558</c:v>
                </c:pt>
                <c:pt idx="8">
                  <c:v>56.892035398230085</c:v>
                </c:pt>
                <c:pt idx="9">
                  <c:v>42.262654867256686</c:v>
                </c:pt>
                <c:pt idx="10">
                  <c:v>116.22230088495573</c:v>
                </c:pt>
                <c:pt idx="11">
                  <c:v>-3.2509734513274395</c:v>
                </c:pt>
                <c:pt idx="12">
                  <c:v>0</c:v>
                </c:pt>
                <c:pt idx="13">
                  <c:v>-45.513628318584068</c:v>
                </c:pt>
                <c:pt idx="14">
                  <c:v>-343.21593014969079</c:v>
                </c:pt>
                <c:pt idx="15">
                  <c:v>90.987605851605466</c:v>
                </c:pt>
                <c:pt idx="16">
                  <c:v>-7.8162427940839621</c:v>
                </c:pt>
                <c:pt idx="17">
                  <c:v>-9.9341248120651322</c:v>
                </c:pt>
                <c:pt idx="18">
                  <c:v>-5.6649412268237143</c:v>
                </c:pt>
                <c:pt idx="19">
                  <c:v>-5.1013958879899111</c:v>
                </c:pt>
                <c:pt idx="20">
                  <c:v>-0.52750464866176983</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2'!$K$20:$AE$20</c:f>
              <c:numCache>
                <c:formatCode>"$"#,##0.0</c:formatCode>
                <c:ptCount val="21"/>
                <c:pt idx="0">
                  <c:v>0</c:v>
                </c:pt>
                <c:pt idx="1">
                  <c:v>-7.6188444818851693</c:v>
                </c:pt>
                <c:pt idx="2">
                  <c:v>-7.6188444818851693</c:v>
                </c:pt>
                <c:pt idx="3">
                  <c:v>-137.11408751951836</c:v>
                </c:pt>
                <c:pt idx="4">
                  <c:v>-289.49097715722178</c:v>
                </c:pt>
                <c:pt idx="5">
                  <c:v>-289.49097715722178</c:v>
                </c:pt>
                <c:pt idx="6">
                  <c:v>-415.02051004923459</c:v>
                </c:pt>
                <c:pt idx="7">
                  <c:v>-415.02051004923459</c:v>
                </c:pt>
                <c:pt idx="8">
                  <c:v>-415.02051004923459</c:v>
                </c:pt>
                <c:pt idx="9">
                  <c:v>-415.02051004923459</c:v>
                </c:pt>
                <c:pt idx="10">
                  <c:v>-548.89449165950248</c:v>
                </c:pt>
                <c:pt idx="11">
                  <c:v>-702.35978765176105</c:v>
                </c:pt>
                <c:pt idx="12">
                  <c:v>-702.35978765176105</c:v>
                </c:pt>
                <c:pt idx="13">
                  <c:v>-702.35978765176105</c:v>
                </c:pt>
                <c:pt idx="14">
                  <c:v>-785.44147271612781</c:v>
                </c:pt>
                <c:pt idx="15">
                  <c:v>-785.44147271612781</c:v>
                </c:pt>
                <c:pt idx="16">
                  <c:v>-785.44147271612781</c:v>
                </c:pt>
                <c:pt idx="17">
                  <c:v>-785.44147271612781</c:v>
                </c:pt>
                <c:pt idx="18">
                  <c:v>-785.44147271612781</c:v>
                </c:pt>
                <c:pt idx="19">
                  <c:v>-785.44147271612781</c:v>
                </c:pt>
                <c:pt idx="20">
                  <c:v>-785.44147271612781</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2'!$K$21:$AE$21</c:f>
              <c:numCache>
                <c:formatCode>"$"#,##0</c:formatCode>
                <c:ptCount val="21"/>
                <c:pt idx="0">
                  <c:v>0.21518123044031245</c:v>
                </c:pt>
                <c:pt idx="1">
                  <c:v>-1.71289770753787</c:v>
                </c:pt>
                <c:pt idx="2">
                  <c:v>242.39157299619205</c:v>
                </c:pt>
                <c:pt idx="3">
                  <c:v>-463.98345054353325</c:v>
                </c:pt>
                <c:pt idx="4">
                  <c:v>-77.018712987029346</c:v>
                </c:pt>
                <c:pt idx="5">
                  <c:v>318.49750775438554</c:v>
                </c:pt>
                <c:pt idx="6">
                  <c:v>-118.20299426384094</c:v>
                </c:pt>
                <c:pt idx="7">
                  <c:v>551.36507947093173</c:v>
                </c:pt>
                <c:pt idx="8">
                  <c:v>684.12224800105423</c:v>
                </c:pt>
                <c:pt idx="9">
                  <c:v>1047.3304763697015</c:v>
                </c:pt>
                <c:pt idx="10">
                  <c:v>1360.6007812752196</c:v>
                </c:pt>
                <c:pt idx="11">
                  <c:v>2858.1852136147209</c:v>
                </c:pt>
                <c:pt idx="12">
                  <c:v>2380.9888299634836</c:v>
                </c:pt>
                <c:pt idx="13">
                  <c:v>2241.9084987029169</c:v>
                </c:pt>
                <c:pt idx="14">
                  <c:v>2422.1329458360065</c:v>
                </c:pt>
                <c:pt idx="15">
                  <c:v>3213.0120482072161</c:v>
                </c:pt>
                <c:pt idx="16">
                  <c:v>4081.8335758183207</c:v>
                </c:pt>
                <c:pt idx="17">
                  <c:v>4800.2095049614254</c:v>
                </c:pt>
                <c:pt idx="18">
                  <c:v>4943.5744290814382</c:v>
                </c:pt>
                <c:pt idx="19">
                  <c:v>4958.0914190020767</c:v>
                </c:pt>
                <c:pt idx="20">
                  <c:v>4642.2998216626102</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752.53429163999999</c:v>
                </c:pt>
                <c:pt idx="4">
                  <c:v>752.53429163999999</c:v>
                </c:pt>
                <c:pt idx="5">
                  <c:v>1392.43060788</c:v>
                </c:pt>
                <c:pt idx="6">
                  <c:v>1468.19552256</c:v>
                </c:pt>
                <c:pt idx="7">
                  <c:v>1705.95941124</c:v>
                </c:pt>
                <c:pt idx="8">
                  <c:v>1921.16142954</c:v>
                </c:pt>
                <c:pt idx="9">
                  <c:v>2194.5277599000001</c:v>
                </c:pt>
                <c:pt idx="10">
                  <c:v>3967.2842354400004</c:v>
                </c:pt>
                <c:pt idx="11">
                  <c:v>4842.7365769799999</c:v>
                </c:pt>
                <c:pt idx="12">
                  <c:v>4934.54802096</c:v>
                </c:pt>
                <c:pt idx="13">
                  <c:v>5566.7518995</c:v>
                </c:pt>
                <c:pt idx="14">
                  <c:v>5566.7518995</c:v>
                </c:pt>
                <c:pt idx="15">
                  <c:v>6693.9914746200002</c:v>
                </c:pt>
                <c:pt idx="16">
                  <c:v>8140.208903400001</c:v>
                </c:pt>
                <c:pt idx="17">
                  <c:v>8255.2262631600006</c:v>
                </c:pt>
                <c:pt idx="18">
                  <c:v>8424.367366020002</c:v>
                </c:pt>
                <c:pt idx="19">
                  <c:v>8424.367366020002</c:v>
                </c:pt>
                <c:pt idx="20">
                  <c:v>9092.286986940002</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19.658288930000253</c:v>
                </c:pt>
                <c:pt idx="10">
                  <c:v>329.91126834999977</c:v>
                </c:pt>
                <c:pt idx="11">
                  <c:v>329.91126834999886</c:v>
                </c:pt>
                <c:pt idx="12">
                  <c:v>329.91126835000068</c:v>
                </c:pt>
                <c:pt idx="13">
                  <c:v>329.91126834999977</c:v>
                </c:pt>
                <c:pt idx="14">
                  <c:v>300.61966455999936</c:v>
                </c:pt>
                <c:pt idx="15">
                  <c:v>-253.84129252000002</c:v>
                </c:pt>
                <c:pt idx="16">
                  <c:v>-244.58030239999971</c:v>
                </c:pt>
                <c:pt idx="17">
                  <c:v>-761.90278840000065</c:v>
                </c:pt>
                <c:pt idx="18">
                  <c:v>-680.89382946000114</c:v>
                </c:pt>
                <c:pt idx="19">
                  <c:v>-680.89382946000114</c:v>
                </c:pt>
                <c:pt idx="20">
                  <c:v>-1563.6722668300008</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192.42771816000001</c:v>
                </c:pt>
                <c:pt idx="5">
                  <c:v>423.82240714</c:v>
                </c:pt>
                <c:pt idx="6">
                  <c:v>1326.82518321</c:v>
                </c:pt>
                <c:pt idx="7">
                  <c:v>2021.7826786200001</c:v>
                </c:pt>
                <c:pt idx="8">
                  <c:v>2081.6582448099998</c:v>
                </c:pt>
                <c:pt idx="9">
                  <c:v>2404.6253780699999</c:v>
                </c:pt>
                <c:pt idx="10">
                  <c:v>1087.2557427099998</c:v>
                </c:pt>
                <c:pt idx="11">
                  <c:v>1137.20255866</c:v>
                </c:pt>
                <c:pt idx="12">
                  <c:v>1369.8816989899994</c:v>
                </c:pt>
                <c:pt idx="13">
                  <c:v>819.66016242000023</c:v>
                </c:pt>
                <c:pt idx="14">
                  <c:v>231.06322102999957</c:v>
                </c:pt>
                <c:pt idx="15">
                  <c:v>873.1224114799993</c:v>
                </c:pt>
                <c:pt idx="16">
                  <c:v>630.44941372999938</c:v>
                </c:pt>
                <c:pt idx="17">
                  <c:v>630.44941372999938</c:v>
                </c:pt>
                <c:pt idx="18">
                  <c:v>630.44941372999938</c:v>
                </c:pt>
                <c:pt idx="19">
                  <c:v>-224.04817714000092</c:v>
                </c:pt>
                <c:pt idx="20">
                  <c:v>-199.93553970000085</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55.349649560000216</c:v>
                </c:pt>
                <c:pt idx="11">
                  <c:v>55.349649560000216</c:v>
                </c:pt>
                <c:pt idx="12">
                  <c:v>80.210384400000294</c:v>
                </c:pt>
                <c:pt idx="13">
                  <c:v>80.210384400000294</c:v>
                </c:pt>
                <c:pt idx="14">
                  <c:v>453.94151179000028</c:v>
                </c:pt>
                <c:pt idx="15">
                  <c:v>446.63733743000012</c:v>
                </c:pt>
                <c:pt idx="16">
                  <c:v>220.79421482000043</c:v>
                </c:pt>
                <c:pt idx="17">
                  <c:v>99.41500828000062</c:v>
                </c:pt>
                <c:pt idx="18">
                  <c:v>149.47014562000049</c:v>
                </c:pt>
                <c:pt idx="19">
                  <c:v>149.47014562000049</c:v>
                </c:pt>
                <c:pt idx="20">
                  <c:v>149.47014562000049</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-2850</c:v>
                </c:pt>
                <c:pt idx="7">
                  <c:v>-2850</c:v>
                </c:pt>
                <c:pt idx="8">
                  <c:v>-2850</c:v>
                </c:pt>
                <c:pt idx="9">
                  <c:v>-2850</c:v>
                </c:pt>
                <c:pt idx="10">
                  <c:v>-3600</c:v>
                </c:pt>
                <c:pt idx="11">
                  <c:v>-4422.5</c:v>
                </c:pt>
                <c:pt idx="12">
                  <c:v>-4422.5</c:v>
                </c:pt>
                <c:pt idx="13">
                  <c:v>-4422.5</c:v>
                </c:pt>
                <c:pt idx="14">
                  <c:v>-5877.5</c:v>
                </c:pt>
                <c:pt idx="15">
                  <c:v>-5877.5</c:v>
                </c:pt>
                <c:pt idx="16">
                  <c:v>-5877.5</c:v>
                </c:pt>
                <c:pt idx="17">
                  <c:v>-5877.5</c:v>
                </c:pt>
                <c:pt idx="18">
                  <c:v>-5877.5</c:v>
                </c:pt>
                <c:pt idx="19">
                  <c:v>-5877.5</c:v>
                </c:pt>
                <c:pt idx="20">
                  <c:v>-5877.5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1400</c:v>
                </c:pt>
                <c:pt idx="3">
                  <c:v>1680</c:v>
                </c:pt>
                <c:pt idx="4">
                  <c:v>300</c:v>
                </c:pt>
                <c:pt idx="5">
                  <c:v>1170.0000000099999</c:v>
                </c:pt>
                <c:pt idx="6">
                  <c:v>2820.0000000099999</c:v>
                </c:pt>
                <c:pt idx="7">
                  <c:v>2470</c:v>
                </c:pt>
                <c:pt idx="8">
                  <c:v>2820</c:v>
                </c:pt>
                <c:pt idx="9">
                  <c:v>3080</c:v>
                </c:pt>
                <c:pt idx="10">
                  <c:v>3795</c:v>
                </c:pt>
                <c:pt idx="11">
                  <c:v>3775</c:v>
                </c:pt>
                <c:pt idx="12">
                  <c:v>3775</c:v>
                </c:pt>
                <c:pt idx="13">
                  <c:v>3495</c:v>
                </c:pt>
                <c:pt idx="14">
                  <c:v>1410</c:v>
                </c:pt>
                <c:pt idx="15">
                  <c:v>1990</c:v>
                </c:pt>
                <c:pt idx="16">
                  <c:v>1990</c:v>
                </c:pt>
                <c:pt idx="17">
                  <c:v>1990</c:v>
                </c:pt>
                <c:pt idx="18">
                  <c:v>1990</c:v>
                </c:pt>
                <c:pt idx="19">
                  <c:v>1990</c:v>
                </c:pt>
                <c:pt idx="20">
                  <c:v>1990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1400</c:v>
                </c:pt>
                <c:pt idx="3">
                  <c:v>1680</c:v>
                </c:pt>
                <c:pt idx="4">
                  <c:v>300</c:v>
                </c:pt>
                <c:pt idx="5">
                  <c:v>1170.0000000099999</c:v>
                </c:pt>
                <c:pt idx="6">
                  <c:v>2820.0000000100017</c:v>
                </c:pt>
                <c:pt idx="7">
                  <c:v>2470.0000000000018</c:v>
                </c:pt>
                <c:pt idx="8">
                  <c:v>2820.0000000000018</c:v>
                </c:pt>
                <c:pt idx="9">
                  <c:v>3079.9999999999982</c:v>
                </c:pt>
                <c:pt idx="10">
                  <c:v>3794.9999999999982</c:v>
                </c:pt>
                <c:pt idx="11">
                  <c:v>3774.9999999999982</c:v>
                </c:pt>
                <c:pt idx="12">
                  <c:v>3774.9999999999982</c:v>
                </c:pt>
                <c:pt idx="13">
                  <c:v>3495</c:v>
                </c:pt>
                <c:pt idx="14">
                  <c:v>1410</c:v>
                </c:pt>
                <c:pt idx="15">
                  <c:v>1990</c:v>
                </c:pt>
                <c:pt idx="16">
                  <c:v>1990</c:v>
                </c:pt>
                <c:pt idx="17">
                  <c:v>1990</c:v>
                </c:pt>
                <c:pt idx="18">
                  <c:v>1990</c:v>
                </c:pt>
                <c:pt idx="19">
                  <c:v>1990</c:v>
                </c:pt>
                <c:pt idx="20">
                  <c:v>1990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9"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283</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332031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100" t="s">
        <v>247</v>
      </c>
      <c r="C2" s="100"/>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5" customHeight="1" thickBot="1">
      <c r="A9" s="34"/>
      <c r="B9" s="101" t="s">
        <v>262</v>
      </c>
      <c r="C9" s="101"/>
      <c r="D9" s="34"/>
      <c r="E9" s="34"/>
      <c r="F9" s="34"/>
      <c r="G9" s="34"/>
      <c r="H9" s="34"/>
      <c r="I9" s="34"/>
      <c r="J9" s="34"/>
      <c r="K9" s="34"/>
      <c r="L9" s="34"/>
      <c r="M9" s="34"/>
      <c r="N9" s="34"/>
      <c r="O9" s="34"/>
      <c r="P9" s="34"/>
      <c r="Q9" s="34"/>
      <c r="R9" s="34"/>
      <c r="S9" s="34"/>
      <c r="T9" s="34"/>
      <c r="U9" s="34"/>
      <c r="V9" s="34"/>
      <c r="W9" s="34"/>
      <c r="X9" s="34"/>
    </row>
    <row r="10" spans="1:24" ht="17.5"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5" customHeight="1" thickBot="1">
      <c r="A11" s="34"/>
      <c r="B11" s="36" t="s">
        <v>72</v>
      </c>
      <c r="C11" s="88" t="s">
        <v>277</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49999999999999" customHeight="1" thickBot="1">
      <c r="A15" s="34"/>
      <c r="B15" s="45" t="s">
        <v>30</v>
      </c>
      <c r="C15" s="44" t="s">
        <v>244</v>
      </c>
      <c r="D15" s="34"/>
      <c r="E15" s="34"/>
      <c r="F15" s="34"/>
      <c r="G15" s="34"/>
      <c r="H15" s="34"/>
      <c r="I15" s="34"/>
      <c r="J15" s="34"/>
      <c r="K15" s="34"/>
      <c r="L15" s="34"/>
      <c r="M15" s="34"/>
      <c r="N15" s="34"/>
      <c r="O15" s="34"/>
      <c r="P15" s="34"/>
      <c r="Q15" s="34"/>
      <c r="R15" s="34"/>
      <c r="S15" s="34"/>
      <c r="T15" s="34"/>
      <c r="U15" s="34"/>
      <c r="V15" s="34"/>
      <c r="W15" s="34"/>
      <c r="X15" s="34"/>
    </row>
    <row r="16" spans="1:24" ht="17.149999999999999" customHeight="1" thickBot="1">
      <c r="A16" s="34"/>
      <c r="B16" s="45" t="s">
        <v>31</v>
      </c>
      <c r="C16" s="44" t="s">
        <v>245</v>
      </c>
      <c r="D16" s="34"/>
      <c r="E16" s="34"/>
      <c r="F16" s="34"/>
      <c r="G16" s="34"/>
      <c r="H16" s="34"/>
      <c r="I16" s="34"/>
      <c r="J16" s="34"/>
      <c r="K16" s="34"/>
      <c r="L16" s="34"/>
      <c r="M16" s="34"/>
      <c r="N16" s="34"/>
      <c r="O16" s="34"/>
      <c r="P16" s="34"/>
      <c r="Q16" s="34"/>
      <c r="R16" s="34"/>
      <c r="S16" s="34"/>
      <c r="T16" s="34"/>
      <c r="U16" s="34"/>
      <c r="V16" s="34"/>
      <c r="W16" s="34"/>
      <c r="X16" s="34"/>
    </row>
    <row r="17" spans="1:24" ht="17.5" customHeight="1" thickBot="1">
      <c r="A17" s="34"/>
      <c r="B17" s="45" t="s">
        <v>32</v>
      </c>
      <c r="C17" s="44" t="s">
        <v>246</v>
      </c>
      <c r="D17" s="34"/>
      <c r="E17" s="34"/>
      <c r="F17" s="34"/>
      <c r="G17" s="34"/>
      <c r="H17" s="34"/>
      <c r="I17" s="34"/>
      <c r="J17" s="34"/>
      <c r="K17" s="34"/>
      <c r="L17" s="34"/>
      <c r="M17" s="34"/>
      <c r="N17" s="34"/>
      <c r="O17" s="34"/>
      <c r="P17" s="34"/>
      <c r="Q17" s="34"/>
      <c r="R17" s="34"/>
      <c r="S17" s="34"/>
      <c r="T17" s="34"/>
      <c r="U17" s="34"/>
      <c r="V17" s="34"/>
      <c r="W17" s="34"/>
      <c r="X17" s="34"/>
    </row>
    <row r="18" spans="1:24" ht="17.899999999999999" customHeight="1" thickBot="1">
      <c r="A18" s="34"/>
      <c r="B18" s="45" t="s">
        <v>33</v>
      </c>
      <c r="C18" s="98" t="s">
        <v>34</v>
      </c>
      <c r="D18" s="34"/>
      <c r="E18" s="34"/>
      <c r="F18" s="34"/>
      <c r="G18" s="34"/>
      <c r="H18" s="34"/>
      <c r="I18" s="34"/>
      <c r="J18" s="34"/>
      <c r="K18" s="34"/>
      <c r="L18" s="34"/>
      <c r="M18" s="34"/>
      <c r="N18" s="34"/>
      <c r="O18" s="34"/>
      <c r="P18" s="34"/>
      <c r="Q18" s="34"/>
      <c r="R18" s="34"/>
      <c r="S18" s="34"/>
      <c r="T18" s="34"/>
      <c r="U18" s="34"/>
      <c r="V18" s="34"/>
      <c r="W18" s="34"/>
      <c r="X18" s="34"/>
    </row>
    <row r="19" spans="1:24" ht="17.899999999999999" customHeight="1" thickBot="1">
      <c r="A19" s="34"/>
      <c r="B19" s="45" t="s">
        <v>35</v>
      </c>
      <c r="C19" s="99"/>
      <c r="D19" s="34"/>
      <c r="E19" s="34"/>
      <c r="F19" s="34"/>
      <c r="G19" s="34"/>
      <c r="H19" s="34"/>
      <c r="I19" s="34"/>
      <c r="J19" s="34"/>
      <c r="K19" s="34"/>
      <c r="L19" s="34"/>
      <c r="M19" s="34"/>
      <c r="N19" s="34"/>
      <c r="O19" s="34"/>
      <c r="P19" s="34"/>
      <c r="Q19" s="34"/>
      <c r="R19" s="34"/>
      <c r="S19" s="34"/>
      <c r="T19" s="34"/>
      <c r="U19" s="34"/>
      <c r="V19" s="34"/>
      <c r="W19" s="34"/>
      <c r="X19" s="34"/>
    </row>
    <row r="20" spans="1:24" ht="17.899999999999999" customHeight="1" thickBot="1">
      <c r="A20" s="34"/>
      <c r="B20" s="45" t="s">
        <v>36</v>
      </c>
      <c r="C20" s="98" t="s">
        <v>37</v>
      </c>
      <c r="D20" s="34"/>
      <c r="E20" s="34"/>
      <c r="F20" s="34"/>
      <c r="G20" s="34"/>
      <c r="H20" s="34"/>
      <c r="I20" s="34"/>
      <c r="J20" s="34"/>
      <c r="K20" s="34"/>
      <c r="L20" s="34"/>
      <c r="M20" s="34"/>
      <c r="N20" s="34"/>
      <c r="O20" s="34"/>
      <c r="P20" s="34"/>
      <c r="Q20" s="34"/>
      <c r="R20" s="34"/>
      <c r="S20" s="34"/>
      <c r="T20" s="34"/>
      <c r="U20" s="34"/>
      <c r="V20" s="34"/>
      <c r="W20" s="34"/>
      <c r="X20" s="34"/>
    </row>
    <row r="21" spans="1:24" ht="17.899999999999999" customHeight="1" thickBot="1">
      <c r="A21" s="34"/>
      <c r="B21" s="45" t="s">
        <v>38</v>
      </c>
      <c r="C21" s="99"/>
      <c r="D21" s="34"/>
      <c r="E21" s="34"/>
      <c r="F21" s="34"/>
      <c r="G21" s="34"/>
      <c r="H21" s="34"/>
      <c r="I21" s="34"/>
      <c r="J21" s="34"/>
      <c r="K21" s="34"/>
      <c r="L21" s="34"/>
      <c r="M21" s="34"/>
      <c r="N21" s="34"/>
      <c r="O21" s="34"/>
      <c r="P21" s="34"/>
      <c r="Q21" s="34"/>
      <c r="R21" s="34"/>
      <c r="S21" s="34"/>
      <c r="T21" s="34"/>
      <c r="U21" s="34"/>
      <c r="V21" s="34"/>
      <c r="W21" s="34"/>
      <c r="X21" s="34"/>
    </row>
    <row r="22" spans="1:24" ht="17.899999999999999" customHeight="1" thickBot="1">
      <c r="A22" s="34"/>
      <c r="B22" s="45" t="s">
        <v>39</v>
      </c>
      <c r="C22" s="98" t="s">
        <v>40</v>
      </c>
      <c r="D22" s="34"/>
      <c r="E22" s="34"/>
      <c r="F22" s="34"/>
      <c r="G22" s="34"/>
      <c r="H22" s="34"/>
      <c r="I22" s="34"/>
      <c r="J22" s="34"/>
      <c r="K22" s="34"/>
      <c r="L22" s="34"/>
      <c r="M22" s="34"/>
      <c r="N22" s="34"/>
      <c r="O22" s="34"/>
      <c r="P22" s="34"/>
      <c r="Q22" s="34"/>
      <c r="R22" s="34"/>
      <c r="S22" s="34"/>
      <c r="T22" s="34"/>
      <c r="U22" s="34"/>
      <c r="V22" s="34"/>
      <c r="W22" s="34"/>
      <c r="X22" s="34"/>
    </row>
    <row r="23" spans="1:24" ht="17.899999999999999" customHeight="1" thickBot="1">
      <c r="A23" s="34"/>
      <c r="B23" s="45" t="s">
        <v>41</v>
      </c>
      <c r="C23" s="99"/>
      <c r="D23" s="34"/>
      <c r="E23" s="34"/>
      <c r="F23" s="34"/>
      <c r="G23" s="34"/>
      <c r="H23" s="34"/>
      <c r="I23" s="34"/>
      <c r="J23" s="34"/>
      <c r="K23" s="34"/>
      <c r="L23" s="34"/>
      <c r="M23" s="34"/>
      <c r="N23" s="34"/>
      <c r="O23" s="34"/>
      <c r="P23" s="34"/>
      <c r="Q23" s="34"/>
      <c r="R23" s="34"/>
      <c r="S23" s="34"/>
      <c r="T23" s="34"/>
      <c r="U23" s="34"/>
      <c r="V23" s="34"/>
      <c r="W23" s="34"/>
      <c r="X23" s="34"/>
    </row>
    <row r="24" spans="1:24" ht="17.899999999999999" customHeight="1" thickBot="1">
      <c r="A24" s="34"/>
      <c r="B24" s="45" t="s">
        <v>42</v>
      </c>
      <c r="C24" s="98" t="s">
        <v>43</v>
      </c>
      <c r="D24" s="34"/>
      <c r="E24" s="34"/>
      <c r="F24" s="34"/>
      <c r="G24" s="34"/>
      <c r="H24" s="34"/>
      <c r="I24" s="34"/>
      <c r="J24" s="34"/>
      <c r="K24" s="34"/>
      <c r="L24" s="34"/>
      <c r="M24" s="34"/>
      <c r="N24" s="34"/>
      <c r="O24" s="34"/>
      <c r="P24" s="34"/>
      <c r="Q24" s="34"/>
      <c r="R24" s="34"/>
      <c r="S24" s="34"/>
      <c r="T24" s="34"/>
      <c r="U24" s="34"/>
      <c r="V24" s="34"/>
      <c r="W24" s="34"/>
      <c r="X24" s="34"/>
    </row>
    <row r="25" spans="1:24" ht="17.899999999999999" customHeight="1" thickBot="1">
      <c r="A25" s="34"/>
      <c r="B25" s="45" t="s">
        <v>44</v>
      </c>
      <c r="C25" s="99"/>
      <c r="D25" s="34"/>
      <c r="E25" s="34"/>
      <c r="F25" s="34"/>
      <c r="G25" s="34"/>
      <c r="H25" s="34"/>
      <c r="I25" s="34"/>
      <c r="J25" s="34"/>
      <c r="K25" s="34"/>
      <c r="L25" s="34"/>
      <c r="M25" s="34"/>
      <c r="N25" s="34"/>
      <c r="O25" s="34"/>
      <c r="P25" s="34"/>
      <c r="Q25" s="34"/>
      <c r="R25" s="34"/>
      <c r="S25" s="34"/>
      <c r="T25" s="34"/>
      <c r="U25" s="34"/>
      <c r="V25" s="34"/>
      <c r="W25" s="34"/>
      <c r="X25" s="34"/>
    </row>
    <row r="26" spans="1:24" ht="17.899999999999999" customHeight="1" thickBot="1">
      <c r="A26" s="34"/>
      <c r="B26" s="45" t="s">
        <v>45</v>
      </c>
      <c r="C26" s="98" t="s">
        <v>254</v>
      </c>
      <c r="D26" s="34"/>
      <c r="E26" s="34"/>
      <c r="F26" s="34"/>
      <c r="G26" s="34"/>
      <c r="H26" s="34"/>
      <c r="I26" s="34"/>
      <c r="J26" s="34"/>
      <c r="K26" s="34"/>
      <c r="L26" s="34"/>
      <c r="M26" s="34"/>
      <c r="N26" s="34"/>
      <c r="O26" s="34"/>
      <c r="P26" s="34"/>
      <c r="Q26" s="34"/>
      <c r="R26" s="34"/>
      <c r="S26" s="34"/>
      <c r="T26" s="34"/>
      <c r="U26" s="34"/>
      <c r="V26" s="34"/>
      <c r="W26" s="34"/>
      <c r="X26" s="34"/>
    </row>
    <row r="27" spans="1:24" ht="17.899999999999999" customHeight="1" thickBot="1">
      <c r="A27" s="34"/>
      <c r="B27" s="45" t="s">
        <v>46</v>
      </c>
      <c r="C27" s="99"/>
      <c r="D27" s="34"/>
      <c r="E27" s="34"/>
      <c r="F27" s="34"/>
      <c r="G27" s="34"/>
      <c r="H27" s="34"/>
      <c r="I27" s="34"/>
      <c r="J27" s="34"/>
      <c r="K27" s="34"/>
      <c r="L27" s="34"/>
      <c r="M27" s="34"/>
      <c r="N27" s="34"/>
      <c r="O27" s="34"/>
      <c r="P27" s="34"/>
      <c r="Q27" s="34"/>
      <c r="R27" s="34"/>
      <c r="S27" s="34"/>
      <c r="T27" s="34"/>
      <c r="U27" s="34"/>
      <c r="V27" s="34"/>
      <c r="W27" s="34"/>
      <c r="X27" s="34"/>
    </row>
    <row r="28" spans="1:24" ht="17.899999999999999" customHeight="1" thickBot="1">
      <c r="A28" s="34"/>
      <c r="B28" s="45" t="s">
        <v>47</v>
      </c>
      <c r="C28" s="98" t="s">
        <v>255</v>
      </c>
      <c r="D28" s="34"/>
      <c r="E28" s="34"/>
      <c r="F28" s="34"/>
      <c r="G28" s="34"/>
      <c r="H28" s="34"/>
      <c r="I28" s="34"/>
      <c r="J28" s="34"/>
      <c r="K28" s="34"/>
      <c r="L28" s="34"/>
      <c r="M28" s="34"/>
      <c r="N28" s="34"/>
      <c r="O28" s="34"/>
      <c r="P28" s="34"/>
      <c r="Q28" s="34"/>
      <c r="R28" s="34"/>
      <c r="S28" s="34"/>
      <c r="T28" s="34"/>
      <c r="U28" s="34"/>
      <c r="V28" s="34"/>
      <c r="W28" s="34"/>
      <c r="X28" s="34"/>
    </row>
    <row r="29" spans="1:24" ht="17.899999999999999" customHeight="1" thickBot="1">
      <c r="A29" s="34"/>
      <c r="B29" s="45" t="s">
        <v>48</v>
      </c>
      <c r="C29" s="99"/>
      <c r="D29" s="34"/>
      <c r="E29" s="34"/>
      <c r="F29" s="34"/>
      <c r="G29" s="34"/>
      <c r="H29" s="34"/>
      <c r="I29" s="34"/>
      <c r="J29" s="34"/>
      <c r="K29" s="34"/>
      <c r="L29" s="34"/>
      <c r="M29" s="34"/>
      <c r="N29" s="34"/>
      <c r="O29" s="34"/>
      <c r="P29" s="34"/>
      <c r="Q29" s="34"/>
      <c r="R29" s="34"/>
      <c r="S29" s="34"/>
      <c r="T29" s="34"/>
      <c r="U29" s="34"/>
      <c r="V29" s="34"/>
      <c r="W29" s="34"/>
      <c r="X29" s="34"/>
    </row>
    <row r="30" spans="1:24" ht="17.899999999999999" customHeight="1" thickBot="1">
      <c r="A30" s="34"/>
      <c r="B30" s="45" t="s">
        <v>49</v>
      </c>
      <c r="C30" s="98" t="s">
        <v>256</v>
      </c>
      <c r="D30" s="34"/>
      <c r="E30" s="34"/>
      <c r="F30" s="34"/>
      <c r="G30" s="34"/>
      <c r="H30" s="34"/>
      <c r="I30" s="34"/>
      <c r="J30" s="34"/>
      <c r="K30" s="34"/>
      <c r="L30" s="34"/>
      <c r="M30" s="34"/>
      <c r="N30" s="34"/>
      <c r="O30" s="34"/>
      <c r="P30" s="34"/>
      <c r="Q30" s="34"/>
      <c r="R30" s="34"/>
      <c r="S30" s="34"/>
      <c r="T30" s="34"/>
      <c r="U30" s="34"/>
      <c r="V30" s="34"/>
      <c r="W30" s="34"/>
      <c r="X30" s="34"/>
    </row>
    <row r="31" spans="1:24" ht="17.899999999999999" customHeight="1" thickBot="1">
      <c r="A31" s="34"/>
      <c r="B31" s="45" t="s">
        <v>50</v>
      </c>
      <c r="C31" s="99"/>
      <c r="D31" s="34"/>
      <c r="E31" s="34"/>
      <c r="F31" s="34"/>
      <c r="G31" s="34"/>
      <c r="H31" s="34"/>
      <c r="I31" s="34"/>
      <c r="J31" s="34"/>
      <c r="K31" s="34"/>
      <c r="L31" s="34"/>
      <c r="M31" s="34"/>
      <c r="N31" s="34"/>
      <c r="O31" s="34"/>
      <c r="P31" s="34"/>
      <c r="Q31" s="34"/>
      <c r="R31" s="34"/>
      <c r="S31" s="34"/>
      <c r="T31" s="34"/>
      <c r="U31" s="34"/>
      <c r="V31" s="34"/>
      <c r="W31" s="34"/>
      <c r="X31" s="34"/>
    </row>
    <row r="32" spans="1:24" ht="17.899999999999999" customHeight="1" thickBot="1">
      <c r="A32" s="34"/>
      <c r="B32" s="45" t="s">
        <v>51</v>
      </c>
      <c r="C32" s="98" t="s">
        <v>257</v>
      </c>
      <c r="D32" s="34"/>
      <c r="E32" s="34"/>
      <c r="F32" s="34"/>
      <c r="G32" s="34"/>
      <c r="H32" s="34"/>
      <c r="I32" s="34"/>
      <c r="J32" s="34"/>
      <c r="K32" s="34"/>
      <c r="L32" s="34"/>
      <c r="M32" s="34"/>
      <c r="N32" s="34"/>
      <c r="O32" s="34"/>
      <c r="P32" s="34"/>
      <c r="Q32" s="34"/>
      <c r="R32" s="34"/>
      <c r="S32" s="34"/>
      <c r="T32" s="34"/>
      <c r="U32" s="34"/>
      <c r="V32" s="34"/>
      <c r="W32" s="34"/>
      <c r="X32" s="34"/>
    </row>
    <row r="33" spans="1:24" ht="17.899999999999999" customHeight="1" thickBot="1">
      <c r="A33" s="34"/>
      <c r="B33" s="45" t="s">
        <v>52</v>
      </c>
      <c r="C33" s="99"/>
      <c r="D33" s="34"/>
      <c r="E33" s="34"/>
      <c r="F33" s="34"/>
      <c r="G33" s="34"/>
      <c r="H33" s="34"/>
      <c r="I33" s="34"/>
      <c r="J33" s="34"/>
      <c r="K33" s="34"/>
      <c r="L33" s="34"/>
      <c r="M33" s="34"/>
      <c r="N33" s="34"/>
      <c r="O33" s="34"/>
      <c r="P33" s="34"/>
      <c r="Q33" s="34"/>
      <c r="R33" s="34"/>
      <c r="S33" s="34"/>
      <c r="T33" s="34"/>
      <c r="U33" s="34"/>
      <c r="V33" s="34"/>
      <c r="W33" s="34"/>
      <c r="X33" s="34"/>
    </row>
    <row r="34" spans="1:24" ht="17.899999999999999" customHeight="1" thickBot="1">
      <c r="A34" s="34"/>
      <c r="B34" s="45" t="s">
        <v>53</v>
      </c>
      <c r="C34" s="98" t="s">
        <v>258</v>
      </c>
      <c r="D34" s="34"/>
      <c r="E34" s="34"/>
      <c r="F34" s="34"/>
      <c r="G34" s="34"/>
      <c r="H34" s="34"/>
      <c r="I34" s="34"/>
      <c r="J34" s="34"/>
      <c r="K34" s="34"/>
      <c r="L34" s="34"/>
      <c r="M34" s="34"/>
      <c r="N34" s="34"/>
      <c r="O34" s="34"/>
      <c r="P34" s="34"/>
      <c r="Q34" s="34"/>
      <c r="R34" s="34"/>
      <c r="S34" s="34"/>
      <c r="T34" s="34"/>
      <c r="U34" s="34"/>
      <c r="V34" s="34"/>
      <c r="W34" s="34"/>
      <c r="X34" s="34"/>
    </row>
    <row r="35" spans="1:24" ht="17.899999999999999" customHeight="1" thickBot="1">
      <c r="A35" s="34"/>
      <c r="B35" s="45" t="s">
        <v>54</v>
      </c>
      <c r="C35" s="99"/>
      <c r="D35" s="34"/>
      <c r="E35" s="34"/>
      <c r="F35" s="34"/>
      <c r="G35" s="34"/>
      <c r="H35" s="34"/>
      <c r="I35" s="34"/>
      <c r="J35" s="34"/>
      <c r="K35" s="34"/>
      <c r="L35" s="34"/>
      <c r="M35" s="34"/>
      <c r="N35" s="34"/>
      <c r="O35" s="34"/>
      <c r="P35" s="34"/>
      <c r="Q35" s="34"/>
      <c r="R35" s="34"/>
      <c r="S35" s="34"/>
      <c r="T35" s="34"/>
      <c r="U35" s="34"/>
      <c r="V35" s="34"/>
      <c r="W35" s="34"/>
      <c r="X35" s="34"/>
    </row>
    <row r="36" spans="1:24" ht="17.899999999999999" customHeight="1" thickBot="1">
      <c r="A36" s="34"/>
      <c r="B36" s="45" t="s">
        <v>55</v>
      </c>
      <c r="C36" s="98" t="s">
        <v>56</v>
      </c>
      <c r="D36" s="34"/>
      <c r="E36" s="34"/>
      <c r="F36" s="34"/>
      <c r="G36" s="34"/>
      <c r="H36" s="34"/>
      <c r="I36" s="34"/>
      <c r="J36" s="34"/>
      <c r="K36" s="34"/>
      <c r="L36" s="34"/>
      <c r="M36" s="34"/>
      <c r="N36" s="34"/>
      <c r="O36" s="34"/>
      <c r="P36" s="34"/>
      <c r="Q36" s="34"/>
      <c r="R36" s="34"/>
      <c r="S36" s="34"/>
      <c r="T36" s="34"/>
      <c r="U36" s="34"/>
      <c r="V36" s="34"/>
      <c r="W36" s="34"/>
      <c r="X36" s="34"/>
    </row>
    <row r="37" spans="1:24" ht="17.899999999999999" customHeight="1" thickBot="1">
      <c r="A37" s="34"/>
      <c r="B37" s="45" t="s">
        <v>57</v>
      </c>
      <c r="C37" s="99"/>
      <c r="D37" s="34"/>
      <c r="E37" s="34"/>
      <c r="F37" s="34"/>
      <c r="G37" s="34"/>
      <c r="H37" s="34"/>
      <c r="I37" s="34"/>
      <c r="J37" s="34"/>
      <c r="K37" s="34"/>
      <c r="L37" s="34"/>
      <c r="M37" s="34"/>
      <c r="N37" s="34"/>
      <c r="O37" s="34"/>
      <c r="P37" s="34"/>
      <c r="Q37" s="34"/>
      <c r="R37" s="34"/>
      <c r="S37" s="34"/>
      <c r="T37" s="34"/>
      <c r="U37" s="34"/>
      <c r="V37" s="34"/>
      <c r="W37" s="34"/>
      <c r="X37" s="34"/>
    </row>
    <row r="38" spans="1:24" ht="17.899999999999999" customHeight="1" thickBot="1">
      <c r="A38" s="34"/>
      <c r="B38" s="45" t="s">
        <v>58</v>
      </c>
      <c r="C38" s="98" t="s">
        <v>259</v>
      </c>
      <c r="D38" s="34"/>
      <c r="E38" s="34"/>
      <c r="F38" s="34"/>
      <c r="G38" s="34"/>
      <c r="H38" s="34"/>
      <c r="I38" s="34"/>
      <c r="J38" s="34"/>
      <c r="K38" s="34"/>
      <c r="L38" s="34"/>
      <c r="M38" s="34"/>
      <c r="N38" s="34"/>
      <c r="O38" s="34"/>
      <c r="P38" s="34"/>
      <c r="Q38" s="34"/>
      <c r="R38" s="34"/>
      <c r="S38" s="34"/>
      <c r="T38" s="34"/>
      <c r="U38" s="34"/>
      <c r="V38" s="34"/>
      <c r="W38" s="34"/>
      <c r="X38" s="34"/>
    </row>
    <row r="39" spans="1:24" ht="17.899999999999999" customHeight="1" thickBot="1">
      <c r="A39" s="34"/>
      <c r="B39" s="45" t="s">
        <v>59</v>
      </c>
      <c r="C39" s="99"/>
      <c r="D39" s="34"/>
      <c r="E39" s="34"/>
      <c r="F39" s="34"/>
      <c r="G39" s="34"/>
      <c r="H39" s="34"/>
      <c r="I39" s="34"/>
      <c r="J39" s="34"/>
      <c r="K39" s="34"/>
      <c r="L39" s="34"/>
      <c r="M39" s="34"/>
      <c r="N39" s="34"/>
      <c r="O39" s="34"/>
      <c r="P39" s="34"/>
      <c r="Q39" s="34"/>
      <c r="R39" s="34"/>
      <c r="S39" s="34"/>
      <c r="T39" s="34"/>
      <c r="U39" s="34"/>
      <c r="V39" s="34"/>
      <c r="W39" s="34"/>
      <c r="X39" s="34"/>
    </row>
    <row r="40" spans="1:24" ht="17.899999999999999" customHeight="1" thickBot="1">
      <c r="A40" s="34"/>
      <c r="B40" s="45" t="s">
        <v>60</v>
      </c>
      <c r="C40" s="98" t="s">
        <v>61</v>
      </c>
      <c r="D40" s="34"/>
      <c r="E40" s="34"/>
      <c r="F40" s="34"/>
      <c r="G40" s="34"/>
      <c r="H40" s="34"/>
      <c r="I40" s="34"/>
      <c r="J40" s="34"/>
      <c r="K40" s="34"/>
      <c r="L40" s="34"/>
      <c r="M40" s="34"/>
      <c r="N40" s="34"/>
      <c r="O40" s="34"/>
      <c r="P40" s="34"/>
      <c r="Q40" s="34"/>
      <c r="R40" s="34"/>
      <c r="S40" s="34"/>
      <c r="T40" s="34"/>
      <c r="U40" s="34"/>
      <c r="V40" s="34"/>
      <c r="W40" s="34"/>
      <c r="X40" s="34"/>
    </row>
    <row r="41" spans="1:24" ht="17.899999999999999" customHeight="1" thickBot="1">
      <c r="A41" s="34"/>
      <c r="B41" s="45" t="s">
        <v>62</v>
      </c>
      <c r="C41" s="99"/>
      <c r="D41" s="34"/>
      <c r="E41" s="34"/>
      <c r="F41" s="34"/>
      <c r="G41" s="34"/>
      <c r="H41" s="34"/>
      <c r="I41" s="34"/>
      <c r="J41" s="34"/>
      <c r="K41" s="34"/>
      <c r="L41" s="34"/>
      <c r="M41" s="34"/>
      <c r="N41" s="34"/>
      <c r="O41" s="34"/>
      <c r="P41" s="34"/>
      <c r="Q41" s="34"/>
      <c r="R41" s="34"/>
      <c r="S41" s="34"/>
      <c r="T41" s="34"/>
      <c r="U41" s="34"/>
      <c r="V41" s="34"/>
      <c r="W41" s="34"/>
      <c r="X41" s="34"/>
    </row>
    <row r="42" spans="1:24" ht="17.899999999999999" customHeight="1" thickBot="1">
      <c r="A42" s="34"/>
      <c r="B42" s="45" t="s">
        <v>251</v>
      </c>
      <c r="C42" s="98" t="s">
        <v>63</v>
      </c>
      <c r="D42" s="34"/>
      <c r="E42" s="34"/>
      <c r="F42" s="34"/>
      <c r="G42" s="34"/>
      <c r="H42" s="34"/>
      <c r="I42" s="34"/>
      <c r="J42" s="34"/>
      <c r="K42" s="34"/>
      <c r="L42" s="34"/>
      <c r="M42" s="34"/>
      <c r="N42" s="34"/>
      <c r="O42" s="34"/>
      <c r="P42" s="34"/>
      <c r="Q42" s="34"/>
      <c r="R42" s="34"/>
      <c r="S42" s="34"/>
      <c r="T42" s="34"/>
      <c r="U42" s="34"/>
      <c r="V42" s="34"/>
      <c r="W42" s="34"/>
      <c r="X42" s="34"/>
    </row>
    <row r="43" spans="1:24" ht="17.899999999999999" customHeight="1" thickBot="1">
      <c r="A43" s="34"/>
      <c r="B43" s="45" t="s">
        <v>252</v>
      </c>
      <c r="C43" s="99"/>
      <c r="D43" s="34"/>
      <c r="E43" s="34"/>
      <c r="F43" s="34"/>
      <c r="G43" s="34"/>
      <c r="H43" s="34"/>
      <c r="I43" s="34"/>
      <c r="J43" s="34"/>
      <c r="K43" s="34"/>
      <c r="L43" s="34"/>
      <c r="M43" s="34"/>
      <c r="N43" s="34"/>
      <c r="O43" s="34"/>
      <c r="P43" s="34"/>
      <c r="Q43" s="34"/>
      <c r="R43" s="34"/>
      <c r="S43" s="34"/>
      <c r="T43" s="34"/>
      <c r="U43" s="34"/>
      <c r="V43" s="34"/>
      <c r="W43" s="34"/>
      <c r="X43" s="34"/>
    </row>
    <row r="44" spans="1:24" ht="17.899999999999999" customHeight="1" thickBot="1">
      <c r="A44" s="34"/>
      <c r="B44" s="45" t="s">
        <v>64</v>
      </c>
      <c r="C44" s="98" t="s">
        <v>260</v>
      </c>
      <c r="D44" s="34"/>
      <c r="E44" s="34"/>
      <c r="F44" s="34"/>
      <c r="G44" s="34"/>
      <c r="H44" s="34"/>
      <c r="I44" s="34"/>
      <c r="J44" s="34"/>
      <c r="K44" s="34"/>
      <c r="L44" s="34"/>
      <c r="M44" s="34"/>
      <c r="N44" s="34"/>
      <c r="O44" s="34"/>
      <c r="P44" s="34"/>
      <c r="Q44" s="34"/>
      <c r="R44" s="34"/>
      <c r="S44" s="34"/>
      <c r="T44" s="34"/>
      <c r="U44" s="34"/>
      <c r="V44" s="34"/>
      <c r="W44" s="34"/>
      <c r="X44" s="34"/>
    </row>
    <row r="45" spans="1:24" ht="17.899999999999999" customHeight="1" thickBot="1">
      <c r="A45" s="34"/>
      <c r="B45" s="45" t="s">
        <v>65</v>
      </c>
      <c r="C45" s="99"/>
      <c r="D45" s="34"/>
      <c r="E45" s="34"/>
      <c r="F45" s="34"/>
      <c r="G45" s="34"/>
      <c r="H45" s="34"/>
      <c r="I45" s="34"/>
      <c r="J45" s="34"/>
      <c r="K45" s="34"/>
      <c r="L45" s="34"/>
      <c r="M45" s="34"/>
      <c r="N45" s="34"/>
      <c r="O45" s="34"/>
      <c r="P45" s="34"/>
      <c r="Q45" s="34"/>
      <c r="R45" s="34"/>
      <c r="S45" s="34"/>
      <c r="T45" s="34"/>
      <c r="U45" s="34"/>
      <c r="V45" s="34"/>
      <c r="W45" s="34"/>
      <c r="X45" s="34"/>
    </row>
    <row r="46" spans="1:24" ht="17.899999999999999" customHeight="1" thickBot="1">
      <c r="A46" s="34"/>
      <c r="B46" s="45" t="s">
        <v>66</v>
      </c>
      <c r="C46" s="98" t="s">
        <v>67</v>
      </c>
      <c r="D46" s="34"/>
      <c r="E46" s="34"/>
      <c r="F46" s="34"/>
      <c r="G46" s="34"/>
      <c r="H46" s="34"/>
      <c r="I46" s="34"/>
      <c r="J46" s="34"/>
      <c r="K46" s="34"/>
      <c r="L46" s="34"/>
      <c r="M46" s="34"/>
      <c r="N46" s="34"/>
      <c r="O46" s="34"/>
      <c r="P46" s="34"/>
      <c r="Q46" s="34"/>
      <c r="R46" s="34"/>
      <c r="S46" s="34"/>
      <c r="T46" s="34"/>
      <c r="U46" s="34"/>
      <c r="V46" s="34"/>
      <c r="W46" s="34"/>
      <c r="X46" s="34"/>
    </row>
    <row r="47" spans="1:24" ht="17.899999999999999" customHeight="1" thickBot="1">
      <c r="A47" s="34"/>
      <c r="B47" s="45" t="s">
        <v>68</v>
      </c>
      <c r="C47" s="99"/>
      <c r="D47" s="34"/>
      <c r="E47" s="34"/>
      <c r="F47" s="34"/>
      <c r="G47" s="34"/>
      <c r="H47" s="34"/>
      <c r="I47" s="34"/>
      <c r="J47" s="34"/>
      <c r="K47" s="34"/>
      <c r="L47" s="34"/>
      <c r="M47" s="34"/>
      <c r="N47" s="34"/>
      <c r="O47" s="34"/>
      <c r="P47" s="34"/>
      <c r="Q47" s="34"/>
      <c r="R47" s="34"/>
      <c r="S47" s="34"/>
      <c r="T47" s="34"/>
      <c r="U47" s="34"/>
      <c r="V47" s="34"/>
      <c r="W47" s="34"/>
      <c r="X47" s="34"/>
    </row>
    <row r="48" spans="1:24" ht="17.899999999999999" customHeight="1" thickBot="1">
      <c r="A48" s="34"/>
      <c r="B48" s="45" t="s">
        <v>69</v>
      </c>
      <c r="C48" s="98" t="s">
        <v>261</v>
      </c>
      <c r="D48" s="34"/>
      <c r="E48" s="34"/>
      <c r="F48" s="34"/>
      <c r="G48" s="34"/>
      <c r="H48" s="34"/>
      <c r="I48" s="34"/>
      <c r="J48" s="34"/>
      <c r="K48" s="34"/>
      <c r="L48" s="34"/>
      <c r="M48" s="34"/>
      <c r="N48" s="34"/>
      <c r="O48" s="34"/>
      <c r="P48" s="34"/>
      <c r="Q48" s="34"/>
      <c r="R48" s="34"/>
      <c r="S48" s="34"/>
      <c r="T48" s="34"/>
      <c r="U48" s="34"/>
      <c r="V48" s="34"/>
      <c r="W48" s="34"/>
      <c r="X48" s="34"/>
    </row>
    <row r="49" spans="1:24" ht="17.899999999999999" customHeight="1" thickBot="1">
      <c r="A49" s="34"/>
      <c r="B49" s="45" t="s">
        <v>70</v>
      </c>
      <c r="C49" s="99"/>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Fast Change (Counterfactual)</v>
      </c>
      <c r="B2" s="40"/>
      <c r="C2" s="40"/>
      <c r="D2" s="40"/>
      <c r="E2" s="40"/>
      <c r="G2" s="8"/>
      <c r="H2" s="72"/>
      <c r="I2" s="8"/>
    </row>
    <row r="3" spans="1:30" ht="17" thickTop="1">
      <c r="A3" s="41" t="s">
        <v>74</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75</v>
      </c>
      <c r="B10" s="20" t="s">
        <v>76</v>
      </c>
    </row>
    <row r="12" spans="1:30">
      <c r="H12" s="74" t="s">
        <v>77</v>
      </c>
      <c r="I12" s="4" t="s">
        <v>78</v>
      </c>
      <c r="J12" s="4" t="s">
        <v>79</v>
      </c>
      <c r="K12" s="4" t="s">
        <v>80</v>
      </c>
      <c r="L12" s="4" t="s">
        <v>81</v>
      </c>
      <c r="M12" s="4" t="s">
        <v>82</v>
      </c>
      <c r="N12" s="4" t="s">
        <v>83</v>
      </c>
      <c r="O12" s="4" t="s">
        <v>84</v>
      </c>
      <c r="P12" s="4" t="s">
        <v>85</v>
      </c>
      <c r="Q12" s="4" t="s">
        <v>86</v>
      </c>
      <c r="R12" s="4" t="s">
        <v>87</v>
      </c>
      <c r="S12" s="4" t="s">
        <v>88</v>
      </c>
      <c r="T12" s="4" t="s">
        <v>89</v>
      </c>
      <c r="U12" s="4" t="s">
        <v>90</v>
      </c>
      <c r="V12" s="4" t="s">
        <v>91</v>
      </c>
      <c r="W12" s="4" t="s">
        <v>92</v>
      </c>
      <c r="X12" s="4" t="s">
        <v>93</v>
      </c>
      <c r="Y12" s="4" t="s">
        <v>94</v>
      </c>
      <c r="Z12" s="4" t="s">
        <v>95</v>
      </c>
      <c r="AA12" s="4" t="s">
        <v>96</v>
      </c>
      <c r="AB12" s="4" t="s">
        <v>97</v>
      </c>
      <c r="AC12" s="4" t="s">
        <v>98</v>
      </c>
      <c r="AD12" s="4" t="s">
        <v>99</v>
      </c>
    </row>
    <row r="13" spans="1:30">
      <c r="F13" s="42"/>
      <c r="H13" s="69" t="s">
        <v>100</v>
      </c>
      <c r="I13" s="14">
        <f t="shared" ref="I13:I19" si="0">NPV(WACC,J13:AD13)/(1+WACC)^2</f>
        <v>24443.018874979549</v>
      </c>
      <c r="J13" s="14">
        <f>SUMIFS(BuildCost_1!C:C,BuildCost_1!$A:$A,$B$10)/1000</f>
        <v>0</v>
      </c>
      <c r="K13" s="14">
        <f>SUMIFS(BuildCost_1!D:D,BuildCost_1!$A:$A,$B$10)/1000</f>
        <v>236.86404623101794</v>
      </c>
      <c r="L13" s="14">
        <f>SUMIFS(BuildCost_1!E:E,BuildCost_1!$A:$A,$B$10)/1000</f>
        <v>352.43041655504135</v>
      </c>
      <c r="M13" s="14">
        <f>SUMIFS(BuildCost_1!F:F,BuildCost_1!$A:$A,$B$10)/1000</f>
        <v>581.72984429221503</v>
      </c>
      <c r="N13" s="14">
        <f>SUMIFS(BuildCost_1!G:G,BuildCost_1!$A:$A,$B$10)/1000</f>
        <v>712.29187667641395</v>
      </c>
      <c r="O13" s="14">
        <f>SUMIFS(BuildCost_1!H:H,BuildCost_1!$A:$A,$B$10)/1000</f>
        <v>897.03914722306774</v>
      </c>
      <c r="P13" s="14">
        <f>SUMIFS(BuildCost_1!I:I,BuildCost_1!$A:$A,$B$10)/1000</f>
        <v>1556.1169710408417</v>
      </c>
      <c r="Q13" s="14">
        <f>SUMIFS(BuildCost_1!J:J,BuildCost_1!$A:$A,$B$10)/1000</f>
        <v>1750.7745073786884</v>
      </c>
      <c r="R13" s="14">
        <f>SUMIFS(BuildCost_1!K:K,BuildCost_1!$A:$A,$B$10)/1000</f>
        <v>1832.1581406929897</v>
      </c>
      <c r="S13" s="14">
        <f>SUMIFS(BuildCost_1!L:L,BuildCost_1!$A:$A,$B$10)/1000</f>
        <v>2435.5879571285191</v>
      </c>
      <c r="T13" s="14">
        <f>SUMIFS(BuildCost_1!M:M,BuildCost_1!$A:$A,$B$10)/1000</f>
        <v>3227.2915546213421</v>
      </c>
      <c r="U13" s="14">
        <f>SUMIFS(BuildCost_1!N:N,BuildCost_1!$A:$A,$B$10)/1000</f>
        <v>3430.5192424795123</v>
      </c>
      <c r="V13" s="14">
        <f>SUMIFS(BuildCost_1!O:O,BuildCost_1!$A:$A,$B$10)/1000</f>
        <v>3575.0053977445914</v>
      </c>
      <c r="W13" s="14">
        <f>SUMIFS(BuildCost_1!P:P,BuildCost_1!$A:$A,$B$10)/1000</f>
        <v>3653.3635934029085</v>
      </c>
      <c r="X13" s="14">
        <f>SUMIFS(BuildCost_1!Q:Q,BuildCost_1!$A:$A,$B$10)/1000</f>
        <v>4371.5171057788057</v>
      </c>
      <c r="Y13" s="14">
        <f>SUMIFS(BuildCost_1!R:R,BuildCost_1!$A:$A,$B$10)/1000</f>
        <v>4700.8512435666398</v>
      </c>
      <c r="Z13" s="14">
        <f>SUMIFS(BuildCost_1!S:S,BuildCost_1!$A:$A,$B$10)/1000</f>
        <v>5836.3288108294464</v>
      </c>
      <c r="AA13" s="14">
        <f>SUMIFS(BuildCost_1!T:T,BuildCost_1!$A:$A,$B$10)/1000</f>
        <v>5861.4356812452525</v>
      </c>
      <c r="AB13" s="14">
        <f>SUMIFS(BuildCost_1!U:U,BuildCost_1!$A:$A,$B$10)/1000</f>
        <v>5982.2767387290969</v>
      </c>
      <c r="AC13" s="14">
        <f>SUMIFS(BuildCost_1!V:V,BuildCost_1!$A:$A,$B$10)/1000</f>
        <v>6198.2580861938859</v>
      </c>
      <c r="AD13" s="14">
        <f>SUMIFS(BuildCost_1!W:W,BuildCost_1!$A:$A,$B$10)/1000</f>
        <v>6256.8372431819171</v>
      </c>
    </row>
    <row r="14" spans="1:30">
      <c r="F14" s="42"/>
      <c r="H14" s="69" t="s">
        <v>101</v>
      </c>
      <c r="I14" s="14">
        <f t="shared" si="0"/>
        <v>33383.486449297394</v>
      </c>
      <c r="J14" s="14">
        <f>SUMIFS(FOMCost_1!C:C,FOMCost_1!$A:$A,$B$10)/1000</f>
        <v>3663.362978585084</v>
      </c>
      <c r="K14" s="14">
        <f>SUMIFS(FOMCost_1!D:D,FOMCost_1!$A:$A,$B$10)/1000</f>
        <v>3462.9362879863129</v>
      </c>
      <c r="L14" s="14">
        <f>SUMIFS(FOMCost_1!E:E,FOMCost_1!$A:$A,$B$10)/1000</f>
        <v>2789.48232214769</v>
      </c>
      <c r="M14" s="14">
        <f>SUMIFS(FOMCost_1!F:F,FOMCost_1!$A:$A,$B$10)/1000</f>
        <v>3865.7508511184083</v>
      </c>
      <c r="N14" s="14">
        <f>SUMIFS(FOMCost_1!G:G,FOMCost_1!$A:$A,$B$10)/1000</f>
        <v>3369.7877051593946</v>
      </c>
      <c r="O14" s="14">
        <f>SUMIFS(FOMCost_1!H:H,FOMCost_1!$A:$A,$B$10)/1000</f>
        <v>3315.9861684329094</v>
      </c>
      <c r="P14" s="14">
        <f>SUMIFS(FOMCost_1!I:I,FOMCost_1!$A:$A,$B$10)/1000</f>
        <v>2606.6722266292122</v>
      </c>
      <c r="Q14" s="14">
        <f>SUMIFS(FOMCost_1!J:J,FOMCost_1!$A:$A,$B$10)/1000</f>
        <v>2586.4558568581269</v>
      </c>
      <c r="R14" s="14">
        <f>SUMIFS(FOMCost_1!K:K,FOMCost_1!$A:$A,$B$10)/1000</f>
        <v>2543.0071057474529</v>
      </c>
      <c r="S14" s="14">
        <f>SUMIFS(FOMCost_1!L:L,FOMCost_1!$A:$A,$B$10)/1000</f>
        <v>3204.8550575188988</v>
      </c>
      <c r="T14" s="14">
        <f>SUMIFS(FOMCost_1!M:M,FOMCost_1!$A:$A,$B$10)/1000</f>
        <v>2840.3335968668148</v>
      </c>
      <c r="U14" s="14">
        <f>SUMIFS(FOMCost_1!N:N,FOMCost_1!$A:$A,$B$10)/1000</f>
        <v>3056.4697678599009</v>
      </c>
      <c r="V14" s="14">
        <f>SUMIFS(FOMCost_1!O:O,FOMCost_1!$A:$A,$B$10)/1000</f>
        <v>2502.1025496059756</v>
      </c>
      <c r="W14" s="14">
        <f>SUMIFS(FOMCost_1!P:P,FOMCost_1!$A:$A,$B$10)/1000</f>
        <v>2503.4874009662881</v>
      </c>
      <c r="X14" s="14">
        <f>SUMIFS(FOMCost_1!Q:Q,FOMCost_1!$A:$A,$B$10)/1000</f>
        <v>2907.749063796321</v>
      </c>
      <c r="Y14" s="14">
        <f>SUMIFS(FOMCost_1!R:R,FOMCost_1!$A:$A,$B$10)/1000</f>
        <v>3214.9374602145103</v>
      </c>
      <c r="Z14" s="14">
        <f>SUMIFS(FOMCost_1!S:S,FOMCost_1!$A:$A,$B$10)/1000</f>
        <v>3647.2696407897383</v>
      </c>
      <c r="AA14" s="14">
        <f>SUMIFS(FOMCost_1!T:T,FOMCost_1!$A:$A,$B$10)/1000</f>
        <v>3756.146238924448</v>
      </c>
      <c r="AB14" s="14">
        <f>SUMIFS(FOMCost_1!U:U,FOMCost_1!$A:$A,$B$10)/1000</f>
        <v>3479.1168951055024</v>
      </c>
      <c r="AC14" s="14">
        <f>SUMIFS(FOMCost_1!V:V,FOMCost_1!$A:$A,$B$10)/1000</f>
        <v>4075.1341345553606</v>
      </c>
      <c r="AD14" s="14">
        <f>SUMIFS(FOMCost_1!W:W,FOMCost_1!$A:$A,$B$10)/1000</f>
        <v>2767.1391955377962</v>
      </c>
    </row>
    <row r="15" spans="1:30">
      <c r="F15" s="42"/>
      <c r="H15" s="69" t="s">
        <v>102</v>
      </c>
      <c r="I15" s="14">
        <f t="shared" si="0"/>
        <v>32391.49529880159</v>
      </c>
      <c r="J15" s="14">
        <f>SUMIFS(FuelCost_1!C:C,FuelCost_1!$A:$A,$B$10)/1000</f>
        <v>2433.381176233499</v>
      </c>
      <c r="K15" s="14">
        <f>SUMIFS(FuelCost_1!D:D,FuelCost_1!$A:$A,$B$10)/1000</f>
        <v>2400.3589639606726</v>
      </c>
      <c r="L15" s="14">
        <f>SUMIFS(FuelCost_1!E:E,FuelCost_1!$A:$A,$B$10)/1000</f>
        <v>2445.7791960130103</v>
      </c>
      <c r="M15" s="14">
        <f>SUMIFS(FuelCost_1!F:F,FuelCost_1!$A:$A,$B$10)/1000</f>
        <v>2264.3372796645408</v>
      </c>
      <c r="N15" s="14">
        <f>SUMIFS(FuelCost_1!G:G,FuelCost_1!$A:$A,$B$10)/1000</f>
        <v>2159.6059437216682</v>
      </c>
      <c r="O15" s="14">
        <f>SUMIFS(FuelCost_1!H:H,FuelCost_1!$A:$A,$B$10)/1000</f>
        <v>2175.2284291767228</v>
      </c>
      <c r="P15" s="14">
        <f>SUMIFS(FuelCost_1!I:I,FuelCost_1!$A:$A,$B$10)/1000</f>
        <v>2573.5620869606141</v>
      </c>
      <c r="Q15" s="14">
        <f>SUMIFS(FuelCost_1!J:J,FuelCost_1!$A:$A,$B$10)/1000</f>
        <v>2391.0489776735558</v>
      </c>
      <c r="R15" s="14">
        <f>SUMIFS(FuelCost_1!K:K,FuelCost_1!$A:$A,$B$10)/1000</f>
        <v>2406.721446172397</v>
      </c>
      <c r="S15" s="14">
        <f>SUMIFS(FuelCost_1!L:L,FuelCost_1!$A:$A,$B$10)/1000</f>
        <v>2675.6907819161679</v>
      </c>
      <c r="T15" s="14">
        <f>SUMIFS(FuelCost_1!M:M,FuelCost_1!$A:$A,$B$10)/1000</f>
        <v>2509.9481895896847</v>
      </c>
      <c r="U15" s="14">
        <f>SUMIFS(FuelCost_1!N:N,FuelCost_1!$A:$A,$B$10)/1000</f>
        <v>3725.8264202366877</v>
      </c>
      <c r="V15" s="14">
        <f>SUMIFS(FuelCost_1!O:O,FuelCost_1!$A:$A,$B$10)/1000</f>
        <v>3805.0079894561104</v>
      </c>
      <c r="W15" s="14">
        <f>SUMIFS(FuelCost_1!P:P,FuelCost_1!$A:$A,$B$10)/1000</f>
        <v>3664.2463027966937</v>
      </c>
      <c r="X15" s="14">
        <f>SUMIFS(FuelCost_1!Q:Q,FuelCost_1!$A:$A,$B$10)/1000</f>
        <v>3801.6035357507817</v>
      </c>
      <c r="Y15" s="14">
        <f>SUMIFS(FuelCost_1!R:R,FuelCost_1!$A:$A,$B$10)/1000</f>
        <v>4029.5277090104541</v>
      </c>
      <c r="Z15" s="14">
        <f>SUMIFS(FuelCost_1!S:S,FuelCost_1!$A:$A,$B$10)/1000</f>
        <v>5300.0673114173242</v>
      </c>
      <c r="AA15" s="14">
        <f>SUMIFS(FuelCost_1!T:T,FuelCost_1!$A:$A,$B$10)/1000</f>
        <v>4747.4456555560937</v>
      </c>
      <c r="AB15" s="14">
        <f>SUMIFS(FuelCost_1!U:U,FuelCost_1!$A:$A,$B$10)/1000</f>
        <v>5052.0491514813839</v>
      </c>
      <c r="AC15" s="14">
        <f>SUMIFS(FuelCost_1!V:V,FuelCost_1!$A:$A,$B$10)/1000</f>
        <v>5582.7089559836368</v>
      </c>
      <c r="AD15" s="14">
        <f>SUMIFS(FuelCost_1!W:W,FuelCost_1!$A:$A,$B$10)/1000</f>
        <v>5478.3272088806825</v>
      </c>
    </row>
    <row r="16" spans="1:30">
      <c r="F16" s="42"/>
      <c r="H16" s="69" t="s">
        <v>103</v>
      </c>
      <c r="I16" s="14">
        <f t="shared" si="0"/>
        <v>7754.8224504741529</v>
      </c>
      <c r="J16" s="14">
        <f>SUMIFS(VOMCost_1!C:C,VOMCost_1!$A:$A,$B$10)/1000</f>
        <v>760.71342057265576</v>
      </c>
      <c r="K16" s="14">
        <f>SUMIFS(VOMCost_1!D:D,VOMCost_1!$A:$A,$B$10)/1000</f>
        <v>734.6894493971156</v>
      </c>
      <c r="L16" s="14">
        <f>SUMIFS(VOMCost_1!E:E,VOMCost_1!$A:$A,$B$10)/1000</f>
        <v>729.85296308085015</v>
      </c>
      <c r="M16" s="14">
        <f>SUMIFS(VOMCost_1!F:F,VOMCost_1!$A:$A,$B$10)/1000</f>
        <v>728.22182789607587</v>
      </c>
      <c r="N16" s="14">
        <f>SUMIFS(VOMCost_1!G:G,VOMCost_1!$A:$A,$B$10)/1000</f>
        <v>699.84241321097204</v>
      </c>
      <c r="O16" s="14">
        <f>SUMIFS(VOMCost_1!H:H,VOMCost_1!$A:$A,$B$10)/1000</f>
        <v>706.85691028920985</v>
      </c>
      <c r="P16" s="14">
        <f>SUMIFS(VOMCost_1!I:I,VOMCost_1!$A:$A,$B$10)/1000</f>
        <v>674.28358139617023</v>
      </c>
      <c r="Q16" s="14">
        <f>SUMIFS(VOMCost_1!J:J,VOMCost_1!$A:$A,$B$10)/1000</f>
        <v>688.9002595000635</v>
      </c>
      <c r="R16" s="14">
        <f>SUMIFS(VOMCost_1!K:K,VOMCost_1!$A:$A,$B$10)/1000</f>
        <v>691.2043215498885</v>
      </c>
      <c r="S16" s="14">
        <f>SUMIFS(VOMCost_1!L:L,VOMCost_1!$A:$A,$B$10)/1000</f>
        <v>678.58040586808977</v>
      </c>
      <c r="T16" s="14">
        <f>SUMIFS(VOMCost_1!M:M,VOMCost_1!$A:$A,$B$10)/1000</f>
        <v>669.29532184804748</v>
      </c>
      <c r="U16" s="14">
        <f>SUMIFS(VOMCost_1!N:N,VOMCost_1!$A:$A,$B$10)/1000</f>
        <v>724.52522001904129</v>
      </c>
      <c r="V16" s="14">
        <f>SUMIFS(VOMCost_1!O:O,VOMCost_1!$A:$A,$B$10)/1000</f>
        <v>731.36194358906289</v>
      </c>
      <c r="W16" s="14">
        <f>SUMIFS(VOMCost_1!P:P,VOMCost_1!$A:$A,$B$10)/1000</f>
        <v>737.49445017189419</v>
      </c>
      <c r="X16" s="14">
        <f>SUMIFS(VOMCost_1!Q:Q,VOMCost_1!$A:$A,$B$10)/1000</f>
        <v>754.81114609264091</v>
      </c>
      <c r="Y16" s="14">
        <f>SUMIFS(VOMCost_1!R:R,VOMCost_1!$A:$A,$B$10)/1000</f>
        <v>767.65079251187581</v>
      </c>
      <c r="Z16" s="14">
        <f>SUMIFS(VOMCost_1!S:S,VOMCost_1!$A:$A,$B$10)/1000</f>
        <v>798.01555695385912</v>
      </c>
      <c r="AA16" s="14">
        <f>SUMIFS(VOMCost_1!T:T,VOMCost_1!$A:$A,$B$10)/1000</f>
        <v>810.95308088133015</v>
      </c>
      <c r="AB16" s="14">
        <f>SUMIFS(VOMCost_1!U:U,VOMCost_1!$A:$A,$B$10)/1000</f>
        <v>837.69423689551422</v>
      </c>
      <c r="AC16" s="14">
        <f>SUMIFS(VOMCost_1!V:V,VOMCost_1!$A:$A,$B$10)/1000</f>
        <v>851.98714645569862</v>
      </c>
      <c r="AD16" s="14">
        <f>SUMIFS(VOMCost_1!W:W,VOMCost_1!$A:$A,$B$10)/1000</f>
        <v>847.44865979425538</v>
      </c>
    </row>
    <row r="17" spans="1:31">
      <c r="F17" s="42"/>
      <c r="H17" s="69" t="s">
        <v>104</v>
      </c>
      <c r="I17" s="14">
        <f t="shared" si="0"/>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105</v>
      </c>
      <c r="I18" s="14">
        <f t="shared" si="0"/>
        <v>201.32153444367984</v>
      </c>
      <c r="J18" s="14">
        <f>SUMIFS(DSPCost_1!C:C,DSPCost_1!$A:$A,$B$10)/1000</f>
        <v>2.2983498923718111</v>
      </c>
      <c r="K18" s="14">
        <f>SUMIFS(DSPCost_1!D:D,DSPCost_1!$A:$A,$B$10)/1000</f>
        <v>0.67189006838933651</v>
      </c>
      <c r="L18" s="14">
        <f>SUMIFS(DSPCost_1!E:E,DSPCost_1!$A:$A,$B$10)/1000</f>
        <v>6.6782875183880197</v>
      </c>
      <c r="M18" s="14">
        <f>SUMIFS(DSPCost_1!F:F,DSPCost_1!$A:$A,$B$10)/1000</f>
        <v>12.420559441812278</v>
      </c>
      <c r="N18" s="14">
        <f>SUMIFS(DSPCost_1!G:G,DSPCost_1!$A:$A,$B$10)/1000</f>
        <v>25.090754538043392</v>
      </c>
      <c r="O18" s="14">
        <f>SUMIFS(DSPCost_1!H:H,DSPCost_1!$A:$A,$B$10)/1000</f>
        <v>11.279178667915858</v>
      </c>
      <c r="P18" s="14">
        <f>SUMIFS(DSPCost_1!I:I,DSPCost_1!$A:$A,$B$10)/1000</f>
        <v>9.05347696375647</v>
      </c>
      <c r="Q18" s="14">
        <f>SUMIFS(DSPCost_1!J:J,DSPCost_1!$A:$A,$B$10)/1000</f>
        <v>16.732970260791486</v>
      </c>
      <c r="R18" s="14">
        <f>SUMIFS(DSPCost_1!K:K,DSPCost_1!$A:$A,$B$10)/1000</f>
        <v>25.46896409012697</v>
      </c>
      <c r="S18" s="14">
        <f>SUMIFS(DSPCost_1!L:L,DSPCost_1!$A:$A,$B$10)/1000</f>
        <v>13.259687216348825</v>
      </c>
      <c r="T18" s="14">
        <f>SUMIFS(DSPCost_1!M:M,DSPCost_1!$A:$A,$B$10)/1000</f>
        <v>21.588596148432121</v>
      </c>
      <c r="U18" s="14">
        <f>SUMIFS(DSPCost_1!N:N,DSPCost_1!$A:$A,$B$10)/1000</f>
        <v>15.957630979828529</v>
      </c>
      <c r="V18" s="14">
        <f>SUMIFS(DSPCost_1!O:O,DSPCost_1!$A:$A,$B$10)/1000</f>
        <v>25.14754213087669</v>
      </c>
      <c r="W18" s="14">
        <f>SUMIFS(DSPCost_1!P:P,DSPCost_1!$A:$A,$B$10)/1000</f>
        <v>28.447671662783097</v>
      </c>
      <c r="X18" s="14">
        <f>SUMIFS(DSPCost_1!Q:Q,DSPCost_1!$A:$A,$B$10)/1000</f>
        <v>19.319309516754373</v>
      </c>
      <c r="Y18" s="14">
        <f>SUMIFS(DSPCost_1!R:R,DSPCost_1!$A:$A,$B$10)/1000</f>
        <v>45.286696117866036</v>
      </c>
      <c r="Z18" s="14">
        <f>SUMIFS(DSPCost_1!S:S,DSPCost_1!$A:$A,$B$10)/1000</f>
        <v>22.008256130961371</v>
      </c>
      <c r="AA18" s="14">
        <f>SUMIFS(DSPCost_1!T:T,DSPCost_1!$A:$A,$B$10)/1000</f>
        <v>41.177475285250566</v>
      </c>
      <c r="AB18" s="14">
        <f>SUMIFS(DSPCost_1!U:U,DSPCost_1!$A:$A,$B$10)/1000</f>
        <v>59.007972921816297</v>
      </c>
      <c r="AC18" s="14">
        <f>SUMIFS(DSPCost_1!V:V,DSPCost_1!$A:$A,$B$10)/1000</f>
        <v>48.174996097579559</v>
      </c>
      <c r="AD18" s="14">
        <f>SUMIFS(DSPCost_1!W:W,DSPCost_1!$A:$A,$B$10)/1000</f>
        <v>42.476429004341227</v>
      </c>
    </row>
    <row r="19" spans="1:31">
      <c r="F19" s="42"/>
      <c r="H19" s="69" t="s">
        <v>106</v>
      </c>
      <c r="I19" s="14">
        <f t="shared" si="0"/>
        <v>1848.4989062602779</v>
      </c>
      <c r="J19" s="14">
        <f>SUMIFS(RehabCost_1!C:C,RehabCost_1!$A:$A,$B$10)/1000</f>
        <v>0</v>
      </c>
      <c r="K19" s="14">
        <f>SUMIFS(RehabCost_1!D:D,RehabCost_1!$A:$A,$B$10)/1000</f>
        <v>112.97132743362832</v>
      </c>
      <c r="L19" s="14">
        <f>SUMIFS(RehabCost_1!E:E,RehabCost_1!$A:$A,$B$10)/1000</f>
        <v>495.16389380530978</v>
      </c>
      <c r="M19" s="14">
        <f>SUMIFS(RehabCost_1!F:F,RehabCost_1!$A:$A,$B$10)/1000</f>
        <v>45.513628318584075</v>
      </c>
      <c r="N19" s="14">
        <f>SUMIFS(RehabCost_1!G:G,RehabCost_1!$A:$A,$B$10)/1000</f>
        <v>107.28212389380532</v>
      </c>
      <c r="O19" s="14">
        <f>SUMIFS(RehabCost_1!H:H,RehabCost_1!$A:$A,$B$10)/1000</f>
        <v>315.34442477876109</v>
      </c>
      <c r="P19" s="14">
        <f>SUMIFS(RehabCost_1!I:I,RehabCost_1!$A:$A,$B$10)/1000</f>
        <v>268.20530973451326</v>
      </c>
      <c r="Q19" s="14">
        <f>SUMIFS(RehabCost_1!J:J,RehabCost_1!$A:$A,$B$10)/1000</f>
        <v>164.63132743362831</v>
      </c>
      <c r="R19" s="14">
        <f>SUMIFS(RehabCost_1!K:K,RehabCost_1!$A:$A,$B$10)/1000</f>
        <v>57.883154380964157</v>
      </c>
      <c r="S19" s="14">
        <f>SUMIFS(RehabCost_1!L:L,RehabCost_1!$A:$A,$B$10)/1000</f>
        <v>299.1982703354301</v>
      </c>
      <c r="T19" s="14">
        <f>SUMIFS(RehabCost_1!M:M,RehabCost_1!$A:$A,$B$10)/1000</f>
        <v>340.53946902654866</v>
      </c>
      <c r="U19" s="14">
        <f>SUMIFS(RehabCost_1!N:N,RehabCost_1!$A:$A,$B$10)/1000</f>
        <v>244.78336672383503</v>
      </c>
      <c r="V19" s="14">
        <f>SUMIFS(RehabCost_1!O:O,RehabCost_1!$A:$A,$B$10)/1000</f>
        <v>24.164968257620174</v>
      </c>
      <c r="W19" s="14">
        <f>SUMIFS(RehabCost_1!P:P,RehabCost_1!$A:$A,$B$10)/1000</f>
        <v>5.3488672566371678</v>
      </c>
      <c r="X19" s="14">
        <f>SUMIFS(RehabCost_1!Q:Q,RehabCost_1!$A:$A,$B$10)/1000</f>
        <v>445.6373451329618</v>
      </c>
      <c r="Y19" s="14">
        <f>SUMIFS(RehabCost_1!R:R,RehabCost_1!$A:$A,$B$10)/1000</f>
        <v>208.06230088495573</v>
      </c>
      <c r="Z19" s="14">
        <f>SUMIFS(RehabCost_1!S:S,RehabCost_1!$A:$A,$B$10)/1000</f>
        <v>266.23253277834658</v>
      </c>
      <c r="AA19" s="14">
        <f>SUMIFS(RehabCost_1!T:T,RehabCost_1!$A:$A,$B$10)/1000</f>
        <v>0</v>
      </c>
      <c r="AB19" s="14">
        <f>SUMIFS(RehabCost_1!U:U,RehabCost_1!$A:$A,$B$10)/1000</f>
        <v>105.08974867267558</v>
      </c>
      <c r="AC19" s="14">
        <f>SUMIFS(RehabCost_1!V:V,RehabCost_1!$A:$A,$B$10)/1000</f>
        <v>7.8963753794391156</v>
      </c>
      <c r="AD19" s="14">
        <f>SUMIFS(RehabCost_1!W:W,RehabCost_1!$A:$A,$B$10)/1000</f>
        <v>0</v>
      </c>
    </row>
    <row r="20" spans="1:31">
      <c r="F20" s="42"/>
      <c r="H20" s="25" t="s">
        <v>107</v>
      </c>
      <c r="I20" s="14">
        <f>NPV(WACC,J20:AD20)/(1+WACC)^2</f>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108</v>
      </c>
      <c r="I21" s="16">
        <f t="shared" ref="I21" si="1">SUM(I13:I20)</f>
        <v>100180.19066111429</v>
      </c>
      <c r="J21" s="79">
        <f t="shared" ref="J21:AD21" si="2">SUM(J13:J20)</f>
        <v>6859.7559252836118</v>
      </c>
      <c r="K21" s="79">
        <f t="shared" si="2"/>
        <v>6964.672939548188</v>
      </c>
      <c r="L21" s="79">
        <f t="shared" si="2"/>
        <v>6835.5680535913416</v>
      </c>
      <c r="M21" s="16">
        <f t="shared" si="2"/>
        <v>7514.1549652026879</v>
      </c>
      <c r="N21" s="16">
        <f t="shared" si="2"/>
        <v>7090.0817916713486</v>
      </c>
      <c r="O21" s="16">
        <f t="shared" si="2"/>
        <v>7437.9152330396391</v>
      </c>
      <c r="P21" s="16">
        <f t="shared" si="2"/>
        <v>7704.0746271961589</v>
      </c>
      <c r="Q21" s="16">
        <f t="shared" si="2"/>
        <v>7614.7248735759058</v>
      </c>
      <c r="R21" s="16">
        <f t="shared" si="2"/>
        <v>7572.6241071048707</v>
      </c>
      <c r="S21" s="16">
        <f t="shared" si="2"/>
        <v>9323.3531344545063</v>
      </c>
      <c r="T21" s="16">
        <f t="shared" si="2"/>
        <v>9625.1777025719221</v>
      </c>
      <c r="U21" s="16">
        <f t="shared" si="2"/>
        <v>11214.262622769858</v>
      </c>
      <c r="V21" s="16">
        <f t="shared" si="2"/>
        <v>10678.971365255289</v>
      </c>
      <c r="W21" s="16">
        <f t="shared" si="2"/>
        <v>10608.569260728256</v>
      </c>
      <c r="X21" s="16">
        <f t="shared" si="2"/>
        <v>12316.818480539318</v>
      </c>
      <c r="Y21" s="16">
        <f t="shared" si="2"/>
        <v>12982.497176777355</v>
      </c>
      <c r="Z21" s="16">
        <f t="shared" si="2"/>
        <v>15886.103083370728</v>
      </c>
      <c r="AA21" s="16">
        <f t="shared" si="2"/>
        <v>15233.339106363428</v>
      </c>
      <c r="AB21" s="16">
        <f t="shared" si="2"/>
        <v>15531.41571827704</v>
      </c>
      <c r="AC21" s="16">
        <f t="shared" si="2"/>
        <v>16780.340669136651</v>
      </c>
      <c r="AD21" s="16">
        <f t="shared" si="2"/>
        <v>15408.409710870044</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110</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SUMIFS(Capacity_1!D:D,Capacity_1!$A:$A,$B$29,Capacity_1!$B:$B,$H32)</f>
        <v>18336</v>
      </c>
      <c r="J32" s="1">
        <f>SUMIFS(Capacity_1!E:E,Capacity_1!$A:$A,$B$29,Capacity_1!$B:$B,$H32)</f>
        <v>17861</v>
      </c>
      <c r="K32" s="1">
        <f>SUMIFS(Capacity_1!F:F,Capacity_1!$A:$A,$B$29,Capacity_1!$B:$B,$H32)</f>
        <v>14986</v>
      </c>
      <c r="L32" s="1">
        <f>SUMIFS(Capacity_1!G:G,Capacity_1!$A:$A,$B$29,Capacity_1!$B:$B,$H32)</f>
        <v>14706</v>
      </c>
      <c r="M32" s="1">
        <f>SUMIFS(Capacity_1!H:H,Capacity_1!$A:$A,$B$29,Capacity_1!$B:$B,$H32)</f>
        <v>14046</v>
      </c>
      <c r="N32" s="1">
        <f>SUMIFS(Capacity_1!I:I,Capacity_1!$A:$A,$B$29,Capacity_1!$B:$B,$H32)</f>
        <v>12666</v>
      </c>
      <c r="O32" s="1">
        <f>SUMIFS(Capacity_1!J:J,Capacity_1!$A:$A,$B$29,Capacity_1!$B:$B,$H32)</f>
        <v>12666</v>
      </c>
      <c r="P32" s="1">
        <f>SUMIFS(Capacity_1!K:K,Capacity_1!$A:$A,$B$29,Capacity_1!$B:$B,$H32)</f>
        <v>11966</v>
      </c>
      <c r="Q32" s="1">
        <f>SUMIFS(Capacity_1!L:L,Capacity_1!$A:$A,$B$29,Capacity_1!$B:$B,$H32)</f>
        <v>11966</v>
      </c>
      <c r="R32" s="1">
        <f>SUMIFS(Capacity_1!M:M,Capacity_1!$A:$A,$B$29,Capacity_1!$B:$B,$H32)</f>
        <v>10586</v>
      </c>
      <c r="S32" s="1">
        <f>SUMIFS(Capacity_1!N:N,Capacity_1!$A:$A,$B$29,Capacity_1!$B:$B,$H32)</f>
        <v>9241</v>
      </c>
      <c r="T32" s="1">
        <f>SUMIFS(Capacity_1!O:O,Capacity_1!$A:$A,$B$29,Capacity_1!$B:$B,$H32)</f>
        <v>7801</v>
      </c>
      <c r="U32" s="1">
        <f>SUMIFS(Capacity_1!P:P,Capacity_1!$A:$A,$B$29,Capacity_1!$B:$B,$H32)</f>
        <v>7801</v>
      </c>
      <c r="V32" s="1">
        <f>SUMIFS(Capacity_1!Q:Q,Capacity_1!$A:$A,$B$29,Capacity_1!$B:$B,$H32)</f>
        <v>7801</v>
      </c>
      <c r="W32" s="1">
        <f>SUMIFS(Capacity_1!R:R,Capacity_1!$A:$A,$B$29,Capacity_1!$B:$B,$H32)</f>
        <v>5746</v>
      </c>
      <c r="X32" s="1">
        <f>SUMIFS(Capacity_1!S:S,Capacity_1!$A:$A,$B$29,Capacity_1!$B:$B,$H32)</f>
        <v>5046</v>
      </c>
      <c r="Y32" s="1">
        <f>SUMIFS(Capacity_1!T:T,Capacity_1!$A:$A,$B$29,Capacity_1!$B:$B,$H32)</f>
        <v>3896</v>
      </c>
      <c r="Z32" s="1">
        <f>SUMIFS(Capacity_1!U:U,Capacity_1!$A:$A,$B$29,Capacity_1!$B:$B,$H32)</f>
        <v>3896</v>
      </c>
      <c r="AA32" s="1">
        <f>SUMIFS(Capacity_1!V:V,Capacity_1!$A:$A,$B$29,Capacity_1!$B:$B,$H32)</f>
        <v>3896</v>
      </c>
      <c r="AB32" s="1">
        <f>SUMIFS(Capacity_1!W:W,Capacity_1!$A:$A,$B$29,Capacity_1!$B:$B,$H32)</f>
        <v>3896</v>
      </c>
      <c r="AC32" s="1">
        <f>SUMIFS(Capacity_1!X:X,Capacity_1!$A:$A,$B$29,Capacity_1!$B:$B,$H32)</f>
        <v>3896</v>
      </c>
    </row>
    <row r="33" spans="1:30">
      <c r="H33" s="76" t="s">
        <v>113</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4260</v>
      </c>
      <c r="O33" s="1">
        <f>SUMIFS(Capacity_1!J:J,Capacity_1!$A:$A,$B$29,Capacity_1!$B:$B,$H33)</f>
        <v>2610</v>
      </c>
      <c r="P33" s="1">
        <f>SUMIFS(Capacity_1!K:K,Capacity_1!$A:$A,$B$29,Capacity_1!$B:$B,$H33)</f>
        <v>2610</v>
      </c>
      <c r="Q33" s="1">
        <f>SUMIFS(Capacity_1!L:L,Capacity_1!$A:$A,$B$29,Capacity_1!$B:$B,$H33)</f>
        <v>2260</v>
      </c>
      <c r="R33" s="1">
        <f>SUMIFS(Capacity_1!M:M,Capacity_1!$A:$A,$B$29,Capacity_1!$B:$B,$H33)</f>
        <v>1910</v>
      </c>
      <c r="S33" s="1">
        <f>SUMIFS(Capacity_1!N:N,Capacity_1!$A:$A,$B$29,Capacity_1!$B:$B,$H33)</f>
        <v>1160</v>
      </c>
      <c r="T33" s="1">
        <f>SUMIFS(Capacity_1!O:O,Capacity_1!$A:$A,$B$29,Capacity_1!$B:$B,$H33)</f>
        <v>1160</v>
      </c>
      <c r="U33" s="1">
        <f>SUMIFS(Capacity_1!P:P,Capacity_1!$A:$A,$B$29,Capacity_1!$B:$B,$H33)</f>
        <v>1160</v>
      </c>
      <c r="V33" s="1">
        <f>SUMIFS(Capacity_1!Q:Q,Capacity_1!$A:$A,$B$29,Capacity_1!$B:$B,$H33)</f>
        <v>1160</v>
      </c>
      <c r="W33" s="1">
        <f>SUMIFS(Capacity_1!R:R,Capacity_1!$A:$A,$B$29,Capacity_1!$B:$B,$H33)</f>
        <v>1160</v>
      </c>
      <c r="X33" s="1">
        <f>SUMIFS(Capacity_1!S:S,Capacity_1!$A:$A,$B$29,Capacity_1!$B:$B,$H33)</f>
        <v>580</v>
      </c>
      <c r="Y33" s="1">
        <f>SUMIFS(Capacity_1!T:T,Capacity_1!$A:$A,$B$29,Capacity_1!$B:$B,$H33)</f>
        <v>580</v>
      </c>
      <c r="Z33" s="1">
        <f>SUMIFS(Capacity_1!U:U,Capacity_1!$A:$A,$B$29,Capacity_1!$B:$B,$H33)</f>
        <v>580</v>
      </c>
      <c r="AA33" s="1">
        <f>SUMIFS(Capacity_1!V:V,Capacity_1!$A:$A,$B$29,Capacity_1!$B:$B,$H33)</f>
        <v>580</v>
      </c>
      <c r="AB33" s="1">
        <f>SUMIFS(Capacity_1!W:W,Capacity_1!$A:$A,$B$29,Capacity_1!$B:$B,$H33)</f>
        <v>580</v>
      </c>
      <c r="AC33" s="1">
        <f>SUMIFS(Capacity_1!X:X,Capacity_1!$A:$A,$B$29,Capacity_1!$B:$B,$H33)</f>
        <v>580</v>
      </c>
    </row>
    <row r="34" spans="1:30">
      <c r="H34" s="76" t="s">
        <v>114</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115</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7565.4072916200003</v>
      </c>
      <c r="M35" s="1">
        <f>SUMIFS(Capacity_1!H:H,Capacity_1!$A:$A,$B$29,Capacity_1!$B:$B,$H35)</f>
        <v>7565.4072916200003</v>
      </c>
      <c r="N35" s="1">
        <f>SUMIFS(Capacity_1!I:I,Capacity_1!$A:$A,$B$29,Capacity_1!$B:$B,$H35)</f>
        <v>8205.3036078599998</v>
      </c>
      <c r="O35" s="1">
        <f>SUMIFS(Capacity_1!J:J,Capacity_1!$A:$A,$B$29,Capacity_1!$B:$B,$H35)</f>
        <v>8281.0685225400011</v>
      </c>
      <c r="P35" s="1">
        <f>SUMIFS(Capacity_1!K:K,Capacity_1!$A:$A,$B$29,Capacity_1!$B:$B,$H35)</f>
        <v>8518.8324112199989</v>
      </c>
      <c r="Q35" s="1">
        <f>SUMIFS(Capacity_1!L:L,Capacity_1!$A:$A,$B$29,Capacity_1!$B:$B,$H35)</f>
        <v>8734.0344295199993</v>
      </c>
      <c r="R35" s="1">
        <f>SUMIFS(Capacity_1!M:M,Capacity_1!$A:$A,$B$29,Capacity_1!$B:$B,$H35)</f>
        <v>8624.9007598799999</v>
      </c>
      <c r="S35" s="1">
        <f>SUMIFS(Capacity_1!N:N,Capacity_1!$A:$A,$B$29,Capacity_1!$B:$B,$H35)</f>
        <v>10397.65723542</v>
      </c>
      <c r="T35" s="1">
        <f>SUMIFS(Capacity_1!O:O,Capacity_1!$A:$A,$B$29,Capacity_1!$B:$B,$H35)</f>
        <v>11038.769576999999</v>
      </c>
      <c r="U35" s="1">
        <f>SUMIFS(Capacity_1!P:P,Capacity_1!$A:$A,$B$29,Capacity_1!$B:$B,$H35)</f>
        <v>10668.581020969999</v>
      </c>
      <c r="V35" s="1">
        <f>SUMIFS(Capacity_1!Q:Q,Capacity_1!$A:$A,$B$29,Capacity_1!$B:$B,$H35)</f>
        <v>11183.784899509999</v>
      </c>
      <c r="W35" s="1">
        <f>SUMIFS(Capacity_1!R:R,Capacity_1!$A:$A,$B$29,Capacity_1!$B:$B,$H35)</f>
        <v>11053.784899509999</v>
      </c>
      <c r="X35" s="1">
        <f>SUMIFS(Capacity_1!S:S,Capacity_1!$A:$A,$B$29,Capacity_1!$B:$B,$H35)</f>
        <v>12181.02447463</v>
      </c>
      <c r="Y35" s="1">
        <f>SUMIFS(Capacity_1!T:T,Capacity_1!$A:$A,$B$29,Capacity_1!$B:$B,$H35)</f>
        <v>13627.24190341</v>
      </c>
      <c r="Z35" s="1">
        <f>SUMIFS(Capacity_1!U:U,Capacity_1!$A:$A,$B$29,Capacity_1!$B:$B,$H35)</f>
        <v>13742.259263170001</v>
      </c>
      <c r="AA35" s="1">
        <f>SUMIFS(Capacity_1!V:V,Capacity_1!$A:$A,$B$29,Capacity_1!$B:$B,$H35)</f>
        <v>13471.400366030002</v>
      </c>
      <c r="AB35" s="1">
        <f>SUMIFS(Capacity_1!W:W,Capacity_1!$A:$A,$B$29,Capacity_1!$B:$B,$H35)</f>
        <v>13351.400366030002</v>
      </c>
      <c r="AC35" s="1">
        <f>SUMIFS(Capacity_1!X:X,Capacity_1!$A:$A,$B$29,Capacity_1!$B:$B,$H35)</f>
        <v>14019.31998695</v>
      </c>
    </row>
    <row r="36" spans="1:30">
      <c r="H36" s="76" t="s">
        <v>116</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117</v>
      </c>
      <c r="I37" s="1">
        <f>SUMIFS(Capacity_1!D:D,Capacity_1!$A:$A,$B$29,Capacity_1!$B:$B,$H37)</f>
        <v>1362.6771668122001</v>
      </c>
      <c r="J37" s="1">
        <f>SUMIFS(Capacity_1!E:E,Capacity_1!$A:$A,$B$29,Capacity_1!$B:$B,$H37)</f>
        <v>1408.8796113064</v>
      </c>
      <c r="K37" s="1">
        <f>SUMIFS(Capacity_1!F:F,Capacity_1!$A:$A,$B$29,Capacity_1!$B:$B,$H37)</f>
        <v>1437.7072872684003</v>
      </c>
      <c r="L37" s="1">
        <f>SUMIFS(Capacity_1!G:G,Capacity_1!$A:$A,$B$29,Capacity_1!$B:$B,$H37)</f>
        <v>3509.4140480903002</v>
      </c>
      <c r="M37" s="1">
        <f>SUMIFS(Capacity_1!H:H,Capacity_1!$A:$A,$B$29,Capacity_1!$B:$B,$H37)</f>
        <v>3816.4509659734999</v>
      </c>
      <c r="N37" s="1">
        <f>SUMIFS(Capacity_1!I:I,Capacity_1!$A:$A,$B$29,Capacity_1!$B:$B,$H37)</f>
        <v>4327.5513361099001</v>
      </c>
      <c r="O37" s="1">
        <f>SUMIFS(Capacity_1!J:J,Capacity_1!$A:$A,$B$29,Capacity_1!$B:$B,$H37)</f>
        <v>5511.8428109268007</v>
      </c>
      <c r="P37" s="1">
        <f>SUMIFS(Capacity_1!K:K,Capacity_1!$A:$A,$B$29,Capacity_1!$B:$B,$H37)</f>
        <v>6569.5585986292008</v>
      </c>
      <c r="Q37" s="1">
        <f>SUMIFS(Capacity_1!L:L,Capacity_1!$A:$A,$B$29,Capacity_1!$B:$B,$H37)</f>
        <v>7089.1438465588008</v>
      </c>
      <c r="R37" s="1">
        <f>SUMIFS(Capacity_1!M:M,Capacity_1!$A:$A,$B$29,Capacity_1!$B:$B,$H37)</f>
        <v>7770.0603419445006</v>
      </c>
      <c r="S37" s="1">
        <f>SUMIFS(Capacity_1!N:N,Capacity_1!$A:$A,$B$29,Capacity_1!$B:$B,$H37)</f>
        <v>8755.7288797741003</v>
      </c>
      <c r="T37" s="1">
        <f>SUMIFS(Capacity_1!O:O,Capacity_1!$A:$A,$B$29,Capacity_1!$B:$B,$H37)</f>
        <v>9065.2012533162015</v>
      </c>
      <c r="U37" s="1">
        <f>SUMIFS(Capacity_1!P:P,Capacity_1!$A:$A,$B$29,Capacity_1!$B:$B,$H37)</f>
        <v>9763.9559367028014</v>
      </c>
      <c r="V37" s="1">
        <f>SUMIFS(Capacity_1!Q:Q,Capacity_1!$A:$A,$B$29,Capacity_1!$B:$B,$H37)</f>
        <v>10031.708217907802</v>
      </c>
      <c r="W37" s="1">
        <f>SUMIFS(Capacity_1!R:R,Capacity_1!$A:$A,$B$29,Capacity_1!$B:$B,$H37)</f>
        <v>11479.684612777801</v>
      </c>
      <c r="X37" s="1">
        <f>SUMIFS(Capacity_1!S:S,Capacity_1!$A:$A,$B$29,Capacity_1!$B:$B,$H37)</f>
        <v>12416.390566276799</v>
      </c>
      <c r="Y37" s="1">
        <f>SUMIFS(Capacity_1!T:T,Capacity_1!$A:$A,$B$29,Capacity_1!$B:$B,$H37)</f>
        <v>13437.949577239702</v>
      </c>
      <c r="Z37" s="1">
        <f>SUMIFS(Capacity_1!U:U,Capacity_1!$A:$A,$B$29,Capacity_1!$B:$B,$H37)</f>
        <v>13803.083081319</v>
      </c>
      <c r="AA37" s="1">
        <f>SUMIFS(Capacity_1!V:V,Capacity_1!$A:$A,$B$29,Capacity_1!$B:$B,$H37)</f>
        <v>14236.0842979546</v>
      </c>
      <c r="AB37" s="1">
        <f>SUMIFS(Capacity_1!W:W,Capacity_1!$A:$A,$B$29,Capacity_1!$B:$B,$H37)</f>
        <v>14388.979217738501</v>
      </c>
      <c r="AC37" s="1">
        <f>SUMIFS(Capacity_1!X:X,Capacity_1!$A:$A,$B$29,Capacity_1!$B:$B,$H37)</f>
        <v>14564.676509998</v>
      </c>
    </row>
    <row r="38" spans="1:30">
      <c r="H38" s="76" t="s">
        <v>118</v>
      </c>
      <c r="I38" s="1">
        <f>SUMIFS(Capacity_1!D:D,Capacity_1!$A:$A,$B$29,Capacity_1!$B:$B,$H38)</f>
        <v>394.01575021862766</v>
      </c>
      <c r="J38" s="1">
        <f>SUMIFS(Capacity_1!E:E,Capacity_1!$A:$A,$B$29,Capacity_1!$B:$B,$H38)</f>
        <v>502.328229698418</v>
      </c>
      <c r="K38" s="1">
        <f>SUMIFS(Capacity_1!F:F,Capacity_1!$A:$A,$B$29,Capacity_1!$B:$B,$H38)</f>
        <v>645.40062488589058</v>
      </c>
      <c r="L38" s="1">
        <f>SUMIFS(Capacity_1!G:G,Capacity_1!$A:$A,$B$29,Capacity_1!$B:$B,$H38)</f>
        <v>845.21529365329457</v>
      </c>
      <c r="M38" s="1">
        <f>SUMIFS(Capacity_1!H:H,Capacity_1!$A:$A,$B$29,Capacity_1!$B:$B,$H38)</f>
        <v>1006.4745334347186</v>
      </c>
      <c r="N38" s="1">
        <f>SUMIFS(Capacity_1!I:I,Capacity_1!$A:$A,$B$29,Capacity_1!$B:$B,$H38)</f>
        <v>1122.1592244337342</v>
      </c>
      <c r="O38" s="1">
        <f>SUMIFS(Capacity_1!J:J,Capacity_1!$A:$A,$B$29,Capacity_1!$B:$B,$H38)</f>
        <v>1242.6667701341746</v>
      </c>
      <c r="P38" s="1">
        <f>SUMIFS(Capacity_1!K:K,Capacity_1!$A:$A,$B$29,Capacity_1!$B:$B,$H38)</f>
        <v>1362.5452311776774</v>
      </c>
      <c r="Q38" s="1">
        <f>SUMIFS(Capacity_1!L:L,Capacity_1!$A:$A,$B$29,Capacity_1!$B:$B,$H38)</f>
        <v>1487.7264656797456</v>
      </c>
      <c r="R38" s="1">
        <f>SUMIFS(Capacity_1!M:M,Capacity_1!$A:$A,$B$29,Capacity_1!$B:$B,$H38)</f>
        <v>1484.0131881802909</v>
      </c>
      <c r="S38" s="1">
        <f>SUMIFS(Capacity_1!N:N,Capacity_1!$A:$A,$B$29,Capacity_1!$B:$B,$H38)</f>
        <v>1467.8616590199974</v>
      </c>
      <c r="T38" s="1">
        <f>SUMIFS(Capacity_1!O:O,Capacity_1!$A:$A,$B$29,Capacity_1!$B:$B,$H38)</f>
        <v>1403.4350823008599</v>
      </c>
      <c r="U38" s="1">
        <f>SUMIFS(Capacity_1!P:P,Capacity_1!$A:$A,$B$29,Capacity_1!$B:$B,$H38)</f>
        <v>1352.4703746959419</v>
      </c>
      <c r="V38" s="1">
        <f>SUMIFS(Capacity_1!Q:Q,Capacity_1!$A:$A,$B$29,Capacity_1!$B:$B,$H38)</f>
        <v>1340.274960659513</v>
      </c>
      <c r="W38" s="1">
        <f>SUMIFS(Capacity_1!R:R,Capacity_1!$A:$A,$B$29,Capacity_1!$B:$B,$H38)</f>
        <v>1377.8226171428357</v>
      </c>
      <c r="X38" s="1">
        <f>SUMIFS(Capacity_1!S:S,Capacity_1!$A:$A,$B$29,Capacity_1!$B:$B,$H38)</f>
        <v>1418.0856534526777</v>
      </c>
      <c r="Y38" s="1">
        <f>SUMIFS(Capacity_1!T:T,Capacity_1!$A:$A,$B$29,Capacity_1!$B:$B,$H38)</f>
        <v>1461.09081777748</v>
      </c>
      <c r="Z38" s="1">
        <f>SUMIFS(Capacity_1!U:U,Capacity_1!$A:$A,$B$29,Capacity_1!$B:$B,$H38)</f>
        <v>1531.8096272779424</v>
      </c>
      <c r="AA38" s="1">
        <f>SUMIFS(Capacity_1!V:V,Capacity_1!$A:$A,$B$29,Capacity_1!$B:$B,$H38)</f>
        <v>1610.9029326154134</v>
      </c>
      <c r="AB38" s="1">
        <f>SUMIFS(Capacity_1!W:W,Capacity_1!$A:$A,$B$29,Capacity_1!$B:$B,$H38)</f>
        <v>1636.882467743613</v>
      </c>
      <c r="AC38" s="1">
        <f>SUMIFS(Capacity_1!X:X,Capacity_1!$A:$A,$B$29,Capacity_1!$B:$B,$H38)</f>
        <v>1661.0009011809957</v>
      </c>
    </row>
    <row r="39" spans="1:30">
      <c r="H39" s="76" t="s">
        <v>119</v>
      </c>
      <c r="I39" s="1">
        <f>SUMIFS(Capacity_1!D:D,Capacity_1!$A:$A,$B$29,Capacity_1!$B:$B,$H39)</f>
        <v>9005.4579999999987</v>
      </c>
      <c r="J39" s="1">
        <f>SUMIFS(Capacity_1!E:E,Capacity_1!$A:$A,$B$29,Capacity_1!$B:$B,$H39)</f>
        <v>10092.657999999999</v>
      </c>
      <c r="K39" s="1">
        <f>SUMIFS(Capacity_1!F:F,Capacity_1!$A:$A,$B$29,Capacity_1!$B:$B,$H39)</f>
        <v>10893.657999999999</v>
      </c>
      <c r="L39" s="1">
        <f>SUMIFS(Capacity_1!G:G,Capacity_1!$A:$A,$B$29,Capacity_1!$B:$B,$H39)</f>
        <v>11893.657999999999</v>
      </c>
      <c r="M39" s="1">
        <f>SUMIFS(Capacity_1!H:H,Capacity_1!$A:$A,$B$29,Capacity_1!$B:$B,$H39)</f>
        <v>12052.582942749999</v>
      </c>
      <c r="N39" s="1">
        <f>SUMIFS(Capacity_1!I:I,Capacity_1!$A:$A,$B$29,Capacity_1!$B:$B,$H39)</f>
        <v>12312.382942749999</v>
      </c>
      <c r="O39" s="1">
        <f>SUMIFS(Capacity_1!J:J,Capacity_1!$A:$A,$B$29,Capacity_1!$B:$B,$H39)</f>
        <v>14435.696711919998</v>
      </c>
      <c r="P39" s="1">
        <f>SUMIFS(Capacity_1!K:K,Capacity_1!$A:$A,$B$29,Capacity_1!$B:$B,$H39)</f>
        <v>14854.424484359999</v>
      </c>
      <c r="Q39" s="1">
        <f>SUMIFS(Capacity_1!L:L,Capacity_1!$A:$A,$B$29,Capacity_1!$B:$B,$H39)</f>
        <v>15099.244508349999</v>
      </c>
      <c r="R39" s="1">
        <f>SUMIFS(Capacity_1!M:M,Capacity_1!$A:$A,$B$29,Capacity_1!$B:$B,$H39)</f>
        <v>17946.70147598</v>
      </c>
      <c r="S39" s="1">
        <f>SUMIFS(Capacity_1!N:N,Capacity_1!$A:$A,$B$29,Capacity_1!$B:$B,$H39)</f>
        <v>21355.063369269999</v>
      </c>
      <c r="T39" s="1">
        <f>SUMIFS(Capacity_1!O:O,Capacity_1!$A:$A,$B$29,Capacity_1!$B:$B,$H39)</f>
        <v>21993.682578239997</v>
      </c>
      <c r="U39" s="1">
        <f>SUMIFS(Capacity_1!P:P,Capacity_1!$A:$A,$B$29,Capacity_1!$B:$B,$H39)</f>
        <v>22083.34171348</v>
      </c>
      <c r="V39" s="1">
        <f>SUMIFS(Capacity_1!Q:Q,Capacity_1!$A:$A,$B$29,Capacity_1!$B:$B,$H39)</f>
        <v>22083.34171348</v>
      </c>
      <c r="W39" s="1">
        <f>SUMIFS(Capacity_1!R:R,Capacity_1!$A:$A,$B$29,Capacity_1!$B:$B,$H39)</f>
        <v>26193.341713469999</v>
      </c>
      <c r="X39" s="1">
        <f>SUMIFS(Capacity_1!S:S,Capacity_1!$A:$A,$B$29,Capacity_1!$B:$B,$H39)</f>
        <v>27353.341713470003</v>
      </c>
      <c r="Y39" s="1">
        <f>SUMIFS(Capacity_1!T:T,Capacity_1!$A:$A,$B$29,Capacity_1!$B:$B,$H39)</f>
        <v>29408.11386429</v>
      </c>
      <c r="Z39" s="1">
        <f>SUMIFS(Capacity_1!U:U,Capacity_1!$A:$A,$B$29,Capacity_1!$B:$B,$H39)</f>
        <v>29408.113864300005</v>
      </c>
      <c r="AA39" s="1">
        <f>SUMIFS(Capacity_1!V:V,Capacity_1!$A:$A,$B$29,Capacity_1!$B:$B,$H39)</f>
        <v>29587.547673170004</v>
      </c>
      <c r="AB39" s="1">
        <f>SUMIFS(Capacity_1!W:W,Capacity_1!$A:$A,$B$29,Capacity_1!$B:$B,$H39)</f>
        <v>29869.326069420003</v>
      </c>
      <c r="AC39" s="1">
        <f>SUMIFS(Capacity_1!X:X,Capacity_1!$A:$A,$B$29,Capacity_1!$B:$B,$H39)</f>
        <v>29869.326069420003</v>
      </c>
    </row>
    <row r="40" spans="1:30">
      <c r="H40" s="76" t="s">
        <v>120</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5941.7110000000011</v>
      </c>
      <c r="M40" s="1">
        <f>SUMIFS(Capacity_1!H:H,Capacity_1!$A:$A,$B$29,Capacity_1!$B:$B,$H40)</f>
        <v>6955.3984800800008</v>
      </c>
      <c r="N40" s="1">
        <f>SUMIFS(Capacity_1!I:I,Capacity_1!$A:$A,$B$29,Capacity_1!$B:$B,$H40)</f>
        <v>7476.6726674500005</v>
      </c>
      <c r="O40" s="1">
        <f>SUMIFS(Capacity_1!J:J,Capacity_1!$A:$A,$B$29,Capacity_1!$B:$B,$H40)</f>
        <v>10748.663313370002</v>
      </c>
      <c r="P40" s="1">
        <f>SUMIFS(Capacity_1!K:K,Capacity_1!$A:$A,$B$29,Capacity_1!$B:$B,$H40)</f>
        <v>10848.663313370002</v>
      </c>
      <c r="Q40" s="1">
        <f>SUMIFS(Capacity_1!L:L,Capacity_1!$A:$A,$B$29,Capacity_1!$B:$B,$H40)</f>
        <v>10848.663313370002</v>
      </c>
      <c r="R40" s="1">
        <f>SUMIFS(Capacity_1!M:M,Capacity_1!$A:$A,$B$29,Capacity_1!$B:$B,$H40)</f>
        <v>12752.710695060001</v>
      </c>
      <c r="S40" s="1">
        <f>SUMIFS(Capacity_1!N:N,Capacity_1!$A:$A,$B$29,Capacity_1!$B:$B,$H40)</f>
        <v>13710.146984950001</v>
      </c>
      <c r="T40" s="1">
        <f>SUMIFS(Capacity_1!O:O,Capacity_1!$A:$A,$B$29,Capacity_1!$B:$B,$H40)</f>
        <v>13912.675516170002</v>
      </c>
      <c r="U40" s="1">
        <f>SUMIFS(Capacity_1!P:P,Capacity_1!$A:$A,$B$29,Capacity_1!$B:$B,$H40)</f>
        <v>13950.118271120002</v>
      </c>
      <c r="V40" s="1">
        <f>SUMIFS(Capacity_1!Q:Q,Capacity_1!$A:$A,$B$29,Capacity_1!$B:$B,$H40)</f>
        <v>13950.118271120002</v>
      </c>
      <c r="W40" s="1">
        <f>SUMIFS(Capacity_1!R:R,Capacity_1!$A:$A,$B$29,Capacity_1!$B:$B,$H40)</f>
        <v>13950.118271120002</v>
      </c>
      <c r="X40" s="1">
        <f>SUMIFS(Capacity_1!S:S,Capacity_1!$A:$A,$B$29,Capacity_1!$B:$B,$H40)</f>
        <v>13950.118271120002</v>
      </c>
      <c r="Y40" s="1">
        <f>SUMIFS(Capacity_1!T:T,Capacity_1!$A:$A,$B$29,Capacity_1!$B:$B,$H40)</f>
        <v>13950.118271120002</v>
      </c>
      <c r="Z40" s="1">
        <f>SUMIFS(Capacity_1!U:U,Capacity_1!$A:$A,$B$29,Capacity_1!$B:$B,$H40)</f>
        <v>13950.118271120002</v>
      </c>
      <c r="AA40" s="1">
        <f>SUMIFS(Capacity_1!V:V,Capacity_1!$A:$A,$B$29,Capacity_1!$B:$B,$H40)</f>
        <v>13950.118271120002</v>
      </c>
      <c r="AB40" s="1">
        <f>SUMIFS(Capacity_1!W:W,Capacity_1!$A:$A,$B$29,Capacity_1!$B:$B,$H40)</f>
        <v>13950.118271120002</v>
      </c>
      <c r="AC40" s="1">
        <f>SUMIFS(Capacity_1!X:X,Capacity_1!$A:$A,$B$29,Capacity_1!$B:$B,$H40)</f>
        <v>13950.118271120002</v>
      </c>
    </row>
    <row r="41" spans="1:30">
      <c r="H41" s="77" t="s">
        <v>121</v>
      </c>
      <c r="I41" s="1">
        <f>SUMIFS(Capacity_1!D:D,Capacity_1!$A:$A,$B$29,Capacity_1!$B:$B,$H41)</f>
        <v>13358.651325076213</v>
      </c>
      <c r="J41" s="1">
        <f>SUMIFS(Capacity_1!E:E,Capacity_1!$A:$A,$B$29,Capacity_1!$B:$B,$H41)</f>
        <v>14778.545821284129</v>
      </c>
      <c r="K41" s="1">
        <f>SUMIFS(Capacity_1!F:F,Capacity_1!$A:$A,$B$29,Capacity_1!$B:$B,$H41)</f>
        <v>15788.709505122206</v>
      </c>
      <c r="L41" s="1">
        <f>SUMIFS(Capacity_1!G:G,Capacity_1!$A:$A,$B$29,Capacity_1!$B:$B,$H41)</f>
        <v>17313.856768578331</v>
      </c>
      <c r="M41" s="1">
        <f>SUMIFS(Capacity_1!H:H,Capacity_1!$A:$A,$B$29,Capacity_1!$B:$B,$H41)</f>
        <v>17570.108691532099</v>
      </c>
      <c r="N41" s="1">
        <f>SUMIFS(Capacity_1!I:I,Capacity_1!$A:$A,$B$29,Capacity_1!$B:$B,$H41)</f>
        <v>17811.583395595113</v>
      </c>
      <c r="O41" s="1">
        <f>SUMIFS(Capacity_1!J:J,Capacity_1!$A:$A,$B$29,Capacity_1!$B:$B,$H41)</f>
        <v>18051.263959825115</v>
      </c>
      <c r="P41" s="1">
        <f>SUMIFS(Capacity_1!K:K,Capacity_1!$A:$A,$B$29,Capacity_1!$B:$B,$H41)</f>
        <v>18411.203377991613</v>
      </c>
      <c r="Q41" s="1">
        <f>SUMIFS(Capacity_1!L:L,Capacity_1!$A:$A,$B$29,Capacity_1!$B:$B,$H41)</f>
        <v>18678.394890193049</v>
      </c>
      <c r="R41" s="1">
        <f>SUMIFS(Capacity_1!M:M,Capacity_1!$A:$A,$B$29,Capacity_1!$B:$B,$H41)</f>
        <v>18919.393497730893</v>
      </c>
      <c r="S41" s="1">
        <f>SUMIFS(Capacity_1!N:N,Capacity_1!$A:$A,$B$29,Capacity_1!$B:$B,$H41)</f>
        <v>19209.268485540419</v>
      </c>
      <c r="T41" s="1">
        <f>SUMIFS(Capacity_1!O:O,Capacity_1!$A:$A,$B$29,Capacity_1!$B:$B,$H41)</f>
        <v>19804.154496261253</v>
      </c>
      <c r="U41" s="1">
        <f>SUMIFS(Capacity_1!P:P,Capacity_1!$A:$A,$B$29,Capacity_1!$B:$B,$H41)</f>
        <v>20545.824350758572</v>
      </c>
      <c r="V41" s="1">
        <f>SUMIFS(Capacity_1!Q:Q,Capacity_1!$A:$A,$B$29,Capacity_1!$B:$B,$H41)</f>
        <v>21687.623903596275</v>
      </c>
      <c r="W41" s="1">
        <f>SUMIFS(Capacity_1!R:R,Capacity_1!$A:$A,$B$29,Capacity_1!$B:$B,$H41)</f>
        <v>23486.898332837594</v>
      </c>
      <c r="X41" s="1">
        <f>SUMIFS(Capacity_1!S:S,Capacity_1!$A:$A,$B$29,Capacity_1!$B:$B,$H41)</f>
        <v>24366.375685498737</v>
      </c>
      <c r="Y41" s="1">
        <f>SUMIFS(Capacity_1!T:T,Capacity_1!$A:$A,$B$29,Capacity_1!$B:$B,$H41)</f>
        <v>25175.693761957915</v>
      </c>
      <c r="Z41" s="1">
        <f>SUMIFS(Capacity_1!U:U,Capacity_1!$A:$A,$B$29,Capacity_1!$B:$B,$H41)</f>
        <v>25819.978086173076</v>
      </c>
      <c r="AA41" s="1">
        <f>SUMIFS(Capacity_1!V:V,Capacity_1!$A:$A,$B$29,Capacity_1!$B:$B,$H41)</f>
        <v>26440.349113608478</v>
      </c>
      <c r="AB41" s="1">
        <f>SUMIFS(Capacity_1!W:W,Capacity_1!$A:$A,$B$29,Capacity_1!$B:$B,$H41)</f>
        <v>27609.869092694404</v>
      </c>
      <c r="AC41" s="1">
        <f>SUMIFS(Capacity_1!X:X,Capacity_1!$A:$A,$B$29,Capacity_1!$B:$B,$H41)</f>
        <v>28791.939167479646</v>
      </c>
    </row>
    <row r="42" spans="1:30">
      <c r="H42" s="69" t="s">
        <v>122</v>
      </c>
      <c r="I42" s="1">
        <f>SUM(I32:I37,I44)</f>
        <v>43005.944824865059</v>
      </c>
      <c r="J42" s="1">
        <f t="shared" ref="J42:AC42" si="3">SUM(J32:J37,J44)</f>
        <v>42379.061313966828</v>
      </c>
      <c r="K42" s="1">
        <f t="shared" si="3"/>
        <v>39392.533987000941</v>
      </c>
      <c r="L42" s="1">
        <f t="shared" si="3"/>
        <v>41978.098224524481</v>
      </c>
      <c r="M42" s="1">
        <f t="shared" si="3"/>
        <v>41662.478966198702</v>
      </c>
      <c r="N42" s="1">
        <f t="shared" si="3"/>
        <v>40914.97664078042</v>
      </c>
      <c r="O42" s="1">
        <f t="shared" si="3"/>
        <v>40565.031917725079</v>
      </c>
      <c r="P42" s="1">
        <f t="shared" si="3"/>
        <v>40821.148792539243</v>
      </c>
      <c r="Q42" s="1">
        <f t="shared" si="3"/>
        <v>41249.807538367153</v>
      </c>
      <c r="R42" s="1">
        <f t="shared" si="3"/>
        <v>40135.225377528761</v>
      </c>
      <c r="S42" s="1">
        <f t="shared" si="3"/>
        <v>40844.718381126077</v>
      </c>
      <c r="T42" s="1">
        <f t="shared" si="3"/>
        <v>40397.611573097252</v>
      </c>
      <c r="U42" s="1">
        <f t="shared" si="3"/>
        <v>40768.736228250287</v>
      </c>
      <c r="V42" s="1">
        <f t="shared" si="3"/>
        <v>41600.100186855125</v>
      </c>
      <c r="W42" s="1">
        <f t="shared" si="3"/>
        <v>40107.68122701977</v>
      </c>
      <c r="X42" s="1">
        <f t="shared" si="3"/>
        <v>40941.812466140502</v>
      </c>
      <c r="Y42" s="1">
        <f t="shared" si="3"/>
        <v>41695.86791709801</v>
      </c>
      <c r="Z42" s="1">
        <f t="shared" si="3"/>
        <v>42225.176532962563</v>
      </c>
      <c r="AA42" s="1">
        <f t="shared" si="3"/>
        <v>41798.713043188785</v>
      </c>
      <c r="AB42" s="1">
        <f t="shared" si="3"/>
        <v>41884.536182285483</v>
      </c>
      <c r="AC42" s="1">
        <f t="shared" si="3"/>
        <v>42780.970504012068</v>
      </c>
    </row>
    <row r="44" spans="1:30">
      <c r="H44" s="69" t="s">
        <v>123</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SUMIFS(Generation_1!C:C,Generation_1!$A:$A,$B$48,Generation_1!$B:$B,$H51)</f>
        <v>95729.210859816725</v>
      </c>
      <c r="J51" s="1">
        <f>SUMIFS(Generation_1!D:D,Generation_1!$A:$A,$B$48,Generation_1!$B:$B,$H51)</f>
        <v>92128.866417726967</v>
      </c>
      <c r="K51" s="1">
        <f>SUMIFS(Generation_1!E:E,Generation_1!$A:$A,$B$48,Generation_1!$B:$B,$H51)</f>
        <v>87907.312656422975</v>
      </c>
      <c r="L51" s="1">
        <f>SUMIFS(Generation_1!F:F,Generation_1!$A:$A,$B$48,Generation_1!$B:$B,$H51)</f>
        <v>80616.641432886783</v>
      </c>
      <c r="M51" s="1">
        <f>SUMIFS(Generation_1!G:G,Generation_1!$A:$A,$B$48,Generation_1!$B:$B,$H51)</f>
        <v>77726.732691884245</v>
      </c>
      <c r="N51" s="1">
        <f>SUMIFS(Generation_1!H:H,Generation_1!$A:$A,$B$48,Generation_1!$B:$B,$H51)</f>
        <v>77761.82058433909</v>
      </c>
      <c r="O51" s="1">
        <f>SUMIFS(Generation_1!I:I,Generation_1!$A:$A,$B$48,Generation_1!$B:$B,$H51)</f>
        <v>82540.623100492317</v>
      </c>
      <c r="P51" s="1">
        <f>SUMIFS(Generation_1!J:J,Generation_1!$A:$A,$B$48,Generation_1!$B:$B,$H51)</f>
        <v>80174.602630970709</v>
      </c>
      <c r="Q51" s="1">
        <f>SUMIFS(Generation_1!K:K,Generation_1!$A:$A,$B$48,Generation_1!$B:$B,$H51)</f>
        <v>81203.38060802102</v>
      </c>
      <c r="R51" s="1">
        <f>SUMIFS(Generation_1!L:L,Generation_1!$A:$A,$B$48,Generation_1!$B:$B,$H51)</f>
        <v>69979.549811537028</v>
      </c>
      <c r="S51" s="1">
        <f>SUMIFS(Generation_1!M:M,Generation_1!$A:$A,$B$48,Generation_1!$B:$B,$H51)</f>
        <v>60759.618691664451</v>
      </c>
      <c r="T51" s="1">
        <f>SUMIFS(Generation_1!N:N,Generation_1!$A:$A,$B$48,Generation_1!$B:$B,$H51)</f>
        <v>50229.631436754731</v>
      </c>
      <c r="U51" s="1">
        <f>SUMIFS(Generation_1!O:O,Generation_1!$A:$A,$B$48,Generation_1!$B:$B,$H51)</f>
        <v>52032.924455400898</v>
      </c>
      <c r="V51" s="1">
        <f>SUMIFS(Generation_1!P:P,Generation_1!$A:$A,$B$48,Generation_1!$B:$B,$H51)</f>
        <v>51656.488222404994</v>
      </c>
      <c r="W51" s="1">
        <f>SUMIFS(Generation_1!Q:Q,Generation_1!$A:$A,$B$48,Generation_1!$B:$B,$H51)</f>
        <v>31453.519947905515</v>
      </c>
      <c r="X51" s="1">
        <f>SUMIFS(Generation_1!R:R,Generation_1!$A:$A,$B$48,Generation_1!$B:$B,$H51)</f>
        <v>29344.303788939105</v>
      </c>
      <c r="Y51" s="1">
        <f>SUMIFS(Generation_1!S:S,Generation_1!$A:$A,$B$48,Generation_1!$B:$B,$H51)</f>
        <v>25685.464668413002</v>
      </c>
      <c r="Z51" s="1">
        <f>SUMIFS(Generation_1!T:T,Generation_1!$A:$A,$B$48,Generation_1!$B:$B,$H51)</f>
        <v>25785.438627016607</v>
      </c>
      <c r="AA51" s="1">
        <f>SUMIFS(Generation_1!U:U,Generation_1!$A:$A,$B$48,Generation_1!$B:$B,$H51)</f>
        <v>26319.929730631171</v>
      </c>
      <c r="AB51" s="1">
        <f>SUMIFS(Generation_1!V:V,Generation_1!$A:$A,$B$48,Generation_1!$B:$B,$H51)</f>
        <v>25875.139860300111</v>
      </c>
      <c r="AC51" s="1">
        <f>SUMIFS(Generation_1!W:W,Generation_1!$A:$A,$B$48,Generation_1!$B:$B,$H51)</f>
        <v>25808.852640639401</v>
      </c>
      <c r="AE51" s="64"/>
      <c r="AF51" s="64"/>
    </row>
    <row r="52" spans="8:32">
      <c r="H52" s="69" t="s">
        <v>113</v>
      </c>
      <c r="I52" s="1">
        <f>SUMIFS(Generation_1!C:C,Generation_1!$A:$A,$B$48,Generation_1!$B:$B,$H52)</f>
        <v>31398.765107289375</v>
      </c>
      <c r="J52" s="1">
        <f>SUMIFS(Generation_1!D:D,Generation_1!$A:$A,$B$48,Generation_1!$B:$B,$H52)</f>
        <v>32567.857606658959</v>
      </c>
      <c r="K52" s="1">
        <f>SUMIFS(Generation_1!E:E,Generation_1!$A:$A,$B$48,Generation_1!$B:$B,$H52)</f>
        <v>32412.190625685744</v>
      </c>
      <c r="L52" s="1">
        <f>SUMIFS(Generation_1!F:F,Generation_1!$A:$A,$B$48,Generation_1!$B:$B,$H52)</f>
        <v>31506.11056245584</v>
      </c>
      <c r="M52" s="1">
        <f>SUMIFS(Generation_1!G:G,Generation_1!$A:$A,$B$48,Generation_1!$B:$B,$H52)</f>
        <v>30500.111729916829</v>
      </c>
      <c r="N52" s="1">
        <f>SUMIFS(Generation_1!H:H,Generation_1!$A:$A,$B$48,Generation_1!$B:$B,$H52)</f>
        <v>27079.744015526281</v>
      </c>
      <c r="O52" s="1">
        <f>SUMIFS(Generation_1!I:I,Generation_1!$A:$A,$B$48,Generation_1!$B:$B,$H52)</f>
        <v>17422.571657577482</v>
      </c>
      <c r="P52" s="1">
        <f>SUMIFS(Generation_1!J:J,Generation_1!$A:$A,$B$48,Generation_1!$B:$B,$H52)</f>
        <v>16441.952908082534</v>
      </c>
      <c r="Q52" s="1">
        <f>SUMIFS(Generation_1!K:K,Generation_1!$A:$A,$B$48,Generation_1!$B:$B,$H52)</f>
        <v>14374.354557485885</v>
      </c>
      <c r="R52" s="1">
        <f>SUMIFS(Generation_1!L:L,Generation_1!$A:$A,$B$48,Generation_1!$B:$B,$H52)</f>
        <v>12137.071222733404</v>
      </c>
      <c r="S52" s="1">
        <f>SUMIFS(Generation_1!M:M,Generation_1!$A:$A,$B$48,Generation_1!$B:$B,$H52)</f>
        <v>6531.7346963628888</v>
      </c>
      <c r="T52" s="1">
        <f>SUMIFS(Generation_1!N:N,Generation_1!$A:$A,$B$48,Generation_1!$B:$B,$H52)</f>
        <v>7102.1388690812655</v>
      </c>
      <c r="U52" s="1">
        <f>SUMIFS(Generation_1!O:O,Generation_1!$A:$A,$B$48,Generation_1!$B:$B,$H52)</f>
        <v>7292.1712857610664</v>
      </c>
      <c r="V52" s="1">
        <f>SUMIFS(Generation_1!P:P,Generation_1!$A:$A,$B$48,Generation_1!$B:$B,$H52)</f>
        <v>6713.2693583761038</v>
      </c>
      <c r="W52" s="1">
        <f>SUMIFS(Generation_1!Q:Q,Generation_1!$A:$A,$B$48,Generation_1!$B:$B,$H52)</f>
        <v>5144.7075948899565</v>
      </c>
      <c r="X52" s="1">
        <f>SUMIFS(Generation_1!R:R,Generation_1!$A:$A,$B$48,Generation_1!$B:$B,$H52)</f>
        <v>2332.6195681023696</v>
      </c>
      <c r="Y52" s="1">
        <f>SUMIFS(Generation_1!S:S,Generation_1!$A:$A,$B$48,Generation_1!$B:$B,$H52)</f>
        <v>2429.5416322925394</v>
      </c>
      <c r="Z52" s="1">
        <f>SUMIFS(Generation_1!T:T,Generation_1!$A:$A,$B$48,Generation_1!$B:$B,$H52)</f>
        <v>2037.2889163301243</v>
      </c>
      <c r="AA52" s="1">
        <f>SUMIFS(Generation_1!U:U,Generation_1!$A:$A,$B$48,Generation_1!$B:$B,$H52)</f>
        <v>2513.793220474075</v>
      </c>
      <c r="AB52" s="1">
        <f>SUMIFS(Generation_1!V:V,Generation_1!$A:$A,$B$48,Generation_1!$B:$B,$H52)</f>
        <v>2553.7774952507098</v>
      </c>
      <c r="AC52" s="1">
        <f>SUMIFS(Generation_1!W:W,Generation_1!$A:$A,$B$48,Generation_1!$B:$B,$H52)</f>
        <v>2321.3639488134309</v>
      </c>
      <c r="AE52" s="64"/>
      <c r="AF52" s="64"/>
    </row>
    <row r="53" spans="8:32">
      <c r="H53" s="69" t="s">
        <v>114</v>
      </c>
      <c r="I53" s="1">
        <f>SUMIFS(Generation_1!C:C,Generation_1!$A:$A,$B$48,Generation_1!$B:$B,$H53)</f>
        <v>3133.6998204226766</v>
      </c>
      <c r="J53" s="1">
        <f>SUMIFS(Generation_1!D:D,Generation_1!$A:$A,$B$48,Generation_1!$B:$B,$H53)</f>
        <v>3119.3162166178581</v>
      </c>
      <c r="K53" s="1">
        <f>SUMIFS(Generation_1!E:E,Generation_1!$A:$A,$B$48,Generation_1!$B:$B,$H53)</f>
        <v>2952.6864143081257</v>
      </c>
      <c r="L53" s="1">
        <f>SUMIFS(Generation_1!F:F,Generation_1!$A:$A,$B$48,Generation_1!$B:$B,$H53)</f>
        <v>3059.6236133690127</v>
      </c>
      <c r="M53" s="1">
        <f>SUMIFS(Generation_1!G:G,Generation_1!$A:$A,$B$48,Generation_1!$B:$B,$H53)</f>
        <v>2785.7687489821546</v>
      </c>
      <c r="N53" s="1">
        <f>SUMIFS(Generation_1!H:H,Generation_1!$A:$A,$B$48,Generation_1!$B:$B,$H53)</f>
        <v>2917.6014799208633</v>
      </c>
      <c r="O53" s="1">
        <f>SUMIFS(Generation_1!I:I,Generation_1!$A:$A,$B$48,Generation_1!$B:$B,$H53)</f>
        <v>4917.7057296819257</v>
      </c>
      <c r="P53" s="1">
        <f>SUMIFS(Generation_1!J:J,Generation_1!$A:$A,$B$48,Generation_1!$B:$B,$H53)</f>
        <v>2932.604141516239</v>
      </c>
      <c r="Q53" s="1">
        <f>SUMIFS(Generation_1!K:K,Generation_1!$A:$A,$B$48,Generation_1!$B:$B,$H53)</f>
        <v>3336.3050495129601</v>
      </c>
      <c r="R53" s="1">
        <f>SUMIFS(Generation_1!L:L,Generation_1!$A:$A,$B$48,Generation_1!$B:$B,$H53)</f>
        <v>8728.6438330470792</v>
      </c>
      <c r="S53" s="1">
        <f>SUMIFS(Generation_1!M:M,Generation_1!$A:$A,$B$48,Generation_1!$B:$B,$H53)</f>
        <v>8746.6928700786193</v>
      </c>
      <c r="T53" s="1">
        <f>SUMIFS(Generation_1!N:N,Generation_1!$A:$A,$B$48,Generation_1!$B:$B,$H53)</f>
        <v>12115.078390017959</v>
      </c>
      <c r="U53" s="1">
        <f>SUMIFS(Generation_1!O:O,Generation_1!$A:$A,$B$48,Generation_1!$B:$B,$H53)</f>
        <v>12511.935077038434</v>
      </c>
      <c r="V53" s="1">
        <f>SUMIFS(Generation_1!P:P,Generation_1!$A:$A,$B$48,Generation_1!$B:$B,$H53)</f>
        <v>12443.846317006439</v>
      </c>
      <c r="W53" s="1">
        <f>SUMIFS(Generation_1!Q:Q,Generation_1!$A:$A,$B$48,Generation_1!$B:$B,$H53)</f>
        <v>14284.557164819274</v>
      </c>
      <c r="X53" s="1">
        <f>SUMIFS(Generation_1!R:R,Generation_1!$A:$A,$B$48,Generation_1!$B:$B,$H53)</f>
        <v>14991.230408715868</v>
      </c>
      <c r="Y53" s="1">
        <f>SUMIFS(Generation_1!S:S,Generation_1!$A:$A,$B$48,Generation_1!$B:$B,$H53)</f>
        <v>13774.090395255831</v>
      </c>
      <c r="Z53" s="1">
        <f>SUMIFS(Generation_1!T:T,Generation_1!$A:$A,$B$48,Generation_1!$B:$B,$H53)</f>
        <v>13871.063733165221</v>
      </c>
      <c r="AA53" s="1">
        <f>SUMIFS(Generation_1!U:U,Generation_1!$A:$A,$B$48,Generation_1!$B:$B,$H53)</f>
        <v>11069.847980369479</v>
      </c>
      <c r="AB53" s="1">
        <f>SUMIFS(Generation_1!V:V,Generation_1!$A:$A,$B$48,Generation_1!$B:$B,$H53)</f>
        <v>11125.737679790445</v>
      </c>
      <c r="AC53" s="1">
        <f>SUMIFS(Generation_1!W:W,Generation_1!$A:$A,$B$48,Generation_1!$B:$B,$H53)</f>
        <v>11176.791154277838</v>
      </c>
      <c r="AE53" s="64"/>
      <c r="AF53" s="64"/>
    </row>
    <row r="54" spans="8:32">
      <c r="H54" s="69" t="s">
        <v>115</v>
      </c>
      <c r="I54" s="1">
        <f>SUMIFS(Generation_1!C:C,Generation_1!$A:$A,$B$48,Generation_1!$B:$B,$H54)</f>
        <v>113.39375650694541</v>
      </c>
      <c r="J54" s="1">
        <f>SUMIFS(Generation_1!D:D,Generation_1!$A:$A,$B$48,Generation_1!$B:$B,$H54)</f>
        <v>96.028165658682269</v>
      </c>
      <c r="K54" s="1">
        <f>SUMIFS(Generation_1!E:E,Generation_1!$A:$A,$B$48,Generation_1!$B:$B,$H54)</f>
        <v>180.19025144315049</v>
      </c>
      <c r="L54" s="1">
        <f>SUMIFS(Generation_1!F:F,Generation_1!$A:$A,$B$48,Generation_1!$B:$B,$H54)</f>
        <v>226.42822779803862</v>
      </c>
      <c r="M54" s="1">
        <f>SUMIFS(Generation_1!G:G,Generation_1!$A:$A,$B$48,Generation_1!$B:$B,$H54)</f>
        <v>208.08351413031443</v>
      </c>
      <c r="N54" s="1">
        <f>SUMIFS(Generation_1!H:H,Generation_1!$A:$A,$B$48,Generation_1!$B:$B,$H54)</f>
        <v>251.22698393214506</v>
      </c>
      <c r="O54" s="1">
        <f>SUMIFS(Generation_1!I:I,Generation_1!$A:$A,$B$48,Generation_1!$B:$B,$H54)</f>
        <v>522.80388943919615</v>
      </c>
      <c r="P54" s="1">
        <f>SUMIFS(Generation_1!J:J,Generation_1!$A:$A,$B$48,Generation_1!$B:$B,$H54)</f>
        <v>335.54919555740986</v>
      </c>
      <c r="Q54" s="1">
        <f>SUMIFS(Generation_1!K:K,Generation_1!$A:$A,$B$48,Generation_1!$B:$B,$H54)</f>
        <v>306.87219187031883</v>
      </c>
      <c r="R54" s="1">
        <f>SUMIFS(Generation_1!L:L,Generation_1!$A:$A,$B$48,Generation_1!$B:$B,$H54)</f>
        <v>1520.0001463310864</v>
      </c>
      <c r="S54" s="1">
        <f>SUMIFS(Generation_1!M:M,Generation_1!$A:$A,$B$48,Generation_1!$B:$B,$H54)</f>
        <v>1988.8528909197371</v>
      </c>
      <c r="T54" s="1">
        <f>SUMIFS(Generation_1!N:N,Generation_1!$A:$A,$B$48,Generation_1!$B:$B,$H54)</f>
        <v>10175.425125917576</v>
      </c>
      <c r="U54" s="1">
        <f>SUMIFS(Generation_1!O:O,Generation_1!$A:$A,$B$48,Generation_1!$B:$B,$H54)</f>
        <v>10528.509989411223</v>
      </c>
      <c r="V54" s="1">
        <f>SUMIFS(Generation_1!P:P,Generation_1!$A:$A,$B$48,Generation_1!$B:$B,$H54)</f>
        <v>9675.4679614085544</v>
      </c>
      <c r="W54" s="1">
        <f>SUMIFS(Generation_1!Q:Q,Generation_1!$A:$A,$B$48,Generation_1!$B:$B,$H54)</f>
        <v>13630.843870717135</v>
      </c>
      <c r="X54" s="1">
        <f>SUMIFS(Generation_1!R:R,Generation_1!$A:$A,$B$48,Generation_1!$B:$B,$H54)</f>
        <v>15288.08680419309</v>
      </c>
      <c r="Y54" s="1">
        <f>SUMIFS(Generation_1!S:S,Generation_1!$A:$A,$B$48,Generation_1!$B:$B,$H54)</f>
        <v>24836.414657950667</v>
      </c>
      <c r="Z54" s="1">
        <f>SUMIFS(Generation_1!T:T,Generation_1!$A:$A,$B$48,Generation_1!$B:$B,$H54)</f>
        <v>21356.206457609365</v>
      </c>
      <c r="AA54" s="1">
        <f>SUMIFS(Generation_1!U:U,Generation_1!$A:$A,$B$48,Generation_1!$B:$B,$H54)</f>
        <v>25441.387268292325</v>
      </c>
      <c r="AB54" s="1">
        <f>SUMIFS(Generation_1!V:V,Generation_1!$A:$A,$B$48,Generation_1!$B:$B,$H54)</f>
        <v>28902.715391816353</v>
      </c>
      <c r="AC54" s="1">
        <f>SUMIFS(Generation_1!W:W,Generation_1!$A:$A,$B$48,Generation_1!$B:$B,$H54)</f>
        <v>28037.46639047132</v>
      </c>
      <c r="AE54" s="64"/>
      <c r="AF54" s="64"/>
    </row>
    <row r="55" spans="8:32">
      <c r="H55" s="69" t="s">
        <v>116</v>
      </c>
      <c r="I55" s="1">
        <f>SUMIFS(Generation_1!C:C,Generation_1!$A:$A,$B$48,Generation_1!$B:$B,$H55)</f>
        <v>16142.820109188882</v>
      </c>
      <c r="J55" s="1">
        <f>SUMIFS(Generation_1!D:D,Generation_1!$A:$A,$B$48,Generation_1!$B:$B,$H55)</f>
        <v>13392.232352708199</v>
      </c>
      <c r="K55" s="1">
        <f>SUMIFS(Generation_1!E:E,Generation_1!$A:$A,$B$48,Generation_1!$B:$B,$H55)</f>
        <v>13315.239334100668</v>
      </c>
      <c r="L55" s="1">
        <f>SUMIFS(Generation_1!F:F,Generation_1!$A:$A,$B$48,Generation_1!$B:$B,$H55)</f>
        <v>16342.416473243065</v>
      </c>
      <c r="M55" s="1">
        <f>SUMIFS(Generation_1!G:G,Generation_1!$A:$A,$B$48,Generation_1!$B:$B,$H55)</f>
        <v>14064.651509454328</v>
      </c>
      <c r="N55" s="1">
        <f>SUMIFS(Generation_1!H:H,Generation_1!$A:$A,$B$48,Generation_1!$B:$B,$H55)</f>
        <v>16166.129551744492</v>
      </c>
      <c r="O55" s="1">
        <f>SUMIFS(Generation_1!I:I,Generation_1!$A:$A,$B$48,Generation_1!$B:$B,$H55)</f>
        <v>9866.8817058883615</v>
      </c>
      <c r="P55" s="1">
        <f>SUMIFS(Generation_1!J:J,Generation_1!$A:$A,$B$48,Generation_1!$B:$B,$H55)</f>
        <v>16177.569395201175</v>
      </c>
      <c r="Q55" s="1">
        <f>SUMIFS(Generation_1!K:K,Generation_1!$A:$A,$B$48,Generation_1!$B:$B,$H55)</f>
        <v>15952.76985581565</v>
      </c>
      <c r="R55" s="1">
        <f>SUMIFS(Generation_1!L:L,Generation_1!$A:$A,$B$48,Generation_1!$B:$B,$H55)</f>
        <v>12076.635584032025</v>
      </c>
      <c r="S55" s="1">
        <f>SUMIFS(Generation_1!M:M,Generation_1!$A:$A,$B$48,Generation_1!$B:$B,$H55)</f>
        <v>13574.347716225197</v>
      </c>
      <c r="T55" s="1">
        <f>SUMIFS(Generation_1!N:N,Generation_1!$A:$A,$B$48,Generation_1!$B:$B,$H55)</f>
        <v>13143.399037331405</v>
      </c>
      <c r="U55" s="1">
        <f>SUMIFS(Generation_1!O:O,Generation_1!$A:$A,$B$48,Generation_1!$B:$B,$H55)</f>
        <v>12613.545042106281</v>
      </c>
      <c r="V55" s="1">
        <f>SUMIFS(Generation_1!P:P,Generation_1!$A:$A,$B$48,Generation_1!$B:$B,$H55)</f>
        <v>14847.075456834333</v>
      </c>
      <c r="W55" s="1">
        <f>SUMIFS(Generation_1!Q:Q,Generation_1!$A:$A,$B$48,Generation_1!$B:$B,$H55)</f>
        <v>13565.239994621115</v>
      </c>
      <c r="X55" s="1">
        <f>SUMIFS(Generation_1!R:R,Generation_1!$A:$A,$B$48,Generation_1!$B:$B,$H55)</f>
        <v>14046.608658114692</v>
      </c>
      <c r="Y55" s="1">
        <f>SUMIFS(Generation_1!S:S,Generation_1!$A:$A,$B$48,Generation_1!$B:$B,$H55)</f>
        <v>9057.7611640524592</v>
      </c>
      <c r="Z55" s="1">
        <f>SUMIFS(Generation_1!T:T,Generation_1!$A:$A,$B$48,Generation_1!$B:$B,$H55)</f>
        <v>14924.111647576938</v>
      </c>
      <c r="AA55" s="1">
        <f>SUMIFS(Generation_1!U:U,Generation_1!$A:$A,$B$48,Generation_1!$B:$B,$H55)</f>
        <v>14121.488427136712</v>
      </c>
      <c r="AB55" s="1">
        <f>SUMIFS(Generation_1!V:V,Generation_1!$A:$A,$B$48,Generation_1!$B:$B,$H55)</f>
        <v>11281.045496620642</v>
      </c>
      <c r="AC55" s="1">
        <f>SUMIFS(Generation_1!W:W,Generation_1!$A:$A,$B$48,Generation_1!$B:$B,$H55)</f>
        <v>11990.237011771471</v>
      </c>
      <c r="AE55" s="64"/>
      <c r="AF55" s="64"/>
    </row>
    <row r="56" spans="8:32">
      <c r="H56" s="69" t="s">
        <v>117</v>
      </c>
      <c r="I56" s="1">
        <f>SUMIFS(Generation_1!C:C,Generation_1!$A:$A,$B$48,Generation_1!$B:$B,$H56)</f>
        <v>255.17949585688078</v>
      </c>
      <c r="J56" s="1">
        <f>SUMIFS(Generation_1!D:D,Generation_1!$A:$A,$B$48,Generation_1!$B:$B,$H56)</f>
        <v>315.48272446501431</v>
      </c>
      <c r="K56" s="1">
        <f>SUMIFS(Generation_1!E:E,Generation_1!$A:$A,$B$48,Generation_1!$B:$B,$H56)</f>
        <v>541.25888049270043</v>
      </c>
      <c r="L56" s="1">
        <f>SUMIFS(Generation_1!F:F,Generation_1!$A:$A,$B$48,Generation_1!$B:$B,$H56)</f>
        <v>656.66299634755626</v>
      </c>
      <c r="M56" s="1">
        <f>SUMIFS(Generation_1!G:G,Generation_1!$A:$A,$B$48,Generation_1!$B:$B,$H56)</f>
        <v>1650.5726033290764</v>
      </c>
      <c r="N56" s="1">
        <f>SUMIFS(Generation_1!H:H,Generation_1!$A:$A,$B$48,Generation_1!$B:$B,$H56)</f>
        <v>2561.4523825868487</v>
      </c>
      <c r="O56" s="1">
        <f>SUMIFS(Generation_1!I:I,Generation_1!$A:$A,$B$48,Generation_1!$B:$B,$H56)</f>
        <v>6683.3046393515333</v>
      </c>
      <c r="P56" s="1">
        <f>SUMIFS(Generation_1!J:J,Generation_1!$A:$A,$B$48,Generation_1!$B:$B,$H56)</f>
        <v>7128.6677352399465</v>
      </c>
      <c r="Q56" s="1">
        <f>SUMIFS(Generation_1!K:K,Generation_1!$A:$A,$B$48,Generation_1!$B:$B,$H56)</f>
        <v>7688.9936365825124</v>
      </c>
      <c r="R56" s="1">
        <f>SUMIFS(Generation_1!L:L,Generation_1!$A:$A,$B$48,Generation_1!$B:$B,$H56)</f>
        <v>7987.3834031799524</v>
      </c>
      <c r="S56" s="1">
        <f>SUMIFS(Generation_1!M:M,Generation_1!$A:$A,$B$48,Generation_1!$B:$B,$H56)</f>
        <v>9580.5501093639068</v>
      </c>
      <c r="T56" s="1">
        <f>SUMIFS(Generation_1!N:N,Generation_1!$A:$A,$B$48,Generation_1!$B:$B,$H56)</f>
        <v>8272.5034705435519</v>
      </c>
      <c r="U56" s="1">
        <f>SUMIFS(Generation_1!O:O,Generation_1!$A:$A,$B$48,Generation_1!$B:$B,$H56)</f>
        <v>8498.2692955924304</v>
      </c>
      <c r="V56" s="1">
        <f>SUMIFS(Generation_1!P:P,Generation_1!$A:$A,$B$48,Generation_1!$B:$B,$H56)</f>
        <v>8940.011973377661</v>
      </c>
      <c r="W56" s="1">
        <f>SUMIFS(Generation_1!Q:Q,Generation_1!$A:$A,$B$48,Generation_1!$B:$B,$H56)</f>
        <v>9941.756390411454</v>
      </c>
      <c r="X56" s="1">
        <f>SUMIFS(Generation_1!R:R,Generation_1!$A:$A,$B$48,Generation_1!$B:$B,$H56)</f>
        <v>10621.538371152568</v>
      </c>
      <c r="Y56" s="1">
        <f>SUMIFS(Generation_1!S:S,Generation_1!$A:$A,$B$48,Generation_1!$B:$B,$H56)</f>
        <v>11050.14044040581</v>
      </c>
      <c r="Z56" s="1">
        <f>SUMIFS(Generation_1!T:T,Generation_1!$A:$A,$B$48,Generation_1!$B:$B,$H56)</f>
        <v>10697.50729426886</v>
      </c>
      <c r="AA56" s="1">
        <f>SUMIFS(Generation_1!U:U,Generation_1!$A:$A,$B$48,Generation_1!$B:$B,$H56)</f>
        <v>10547.722282229137</v>
      </c>
      <c r="AB56" s="1">
        <f>SUMIFS(Generation_1!V:V,Generation_1!$A:$A,$B$48,Generation_1!$B:$B,$H56)</f>
        <v>10234.005674056836</v>
      </c>
      <c r="AC56" s="1">
        <f>SUMIFS(Generation_1!W:W,Generation_1!$A:$A,$B$48,Generation_1!$B:$B,$H56)</f>
        <v>9745.6736239971797</v>
      </c>
      <c r="AE56" s="64"/>
      <c r="AF56" s="64"/>
    </row>
    <row r="57" spans="8:32">
      <c r="H57" s="69" t="s">
        <v>118</v>
      </c>
      <c r="I57" s="1">
        <f>SUMIFS(Generation_1!C:C,Generation_1!$A:$A,$B$48,Generation_1!$B:$B,$H57)</f>
        <v>281.91502082470748</v>
      </c>
      <c r="J57" s="1">
        <f>SUMIFS(Generation_1!D:D,Generation_1!$A:$A,$B$48,Generation_1!$B:$B,$H57)</f>
        <v>357.59266084476269</v>
      </c>
      <c r="K57" s="1">
        <f>SUMIFS(Generation_1!E:E,Generation_1!$A:$A,$B$48,Generation_1!$B:$B,$H57)</f>
        <v>455.32552242782373</v>
      </c>
      <c r="L57" s="1">
        <f>SUMIFS(Generation_1!F:F,Generation_1!$A:$A,$B$48,Generation_1!$B:$B,$H57)</f>
        <v>542.40776761134805</v>
      </c>
      <c r="M57" s="1">
        <f>SUMIFS(Generation_1!G:G,Generation_1!$A:$A,$B$48,Generation_1!$B:$B,$H57)</f>
        <v>608.99480573388973</v>
      </c>
      <c r="N57" s="1">
        <f>SUMIFS(Generation_1!H:H,Generation_1!$A:$A,$B$48,Generation_1!$B:$B,$H57)</f>
        <v>686.63347251612379</v>
      </c>
      <c r="O57" s="1">
        <f>SUMIFS(Generation_1!I:I,Generation_1!$A:$A,$B$48,Generation_1!$B:$B,$H57)</f>
        <v>761.68273079909716</v>
      </c>
      <c r="P57" s="1">
        <f>SUMIFS(Generation_1!J:J,Generation_1!$A:$A,$B$48,Generation_1!$B:$B,$H57)</f>
        <v>835.84079694021943</v>
      </c>
      <c r="Q57" s="1">
        <f>SUMIFS(Generation_1!K:K,Generation_1!$A:$A,$B$48,Generation_1!$B:$B,$H57)</f>
        <v>910.58633737974219</v>
      </c>
      <c r="R57" s="1">
        <f>SUMIFS(Generation_1!L:L,Generation_1!$A:$A,$B$48,Generation_1!$B:$B,$H57)</f>
        <v>952.03122490928843</v>
      </c>
      <c r="S57" s="1">
        <f>SUMIFS(Generation_1!M:M,Generation_1!$A:$A,$B$48,Generation_1!$B:$B,$H57)</f>
        <v>961.51962028952187</v>
      </c>
      <c r="T57" s="1">
        <f>SUMIFS(Generation_1!N:N,Generation_1!$A:$A,$B$48,Generation_1!$B:$B,$H57)</f>
        <v>948.76520370673552</v>
      </c>
      <c r="U57" s="1">
        <f>SUMIFS(Generation_1!O:O,Generation_1!$A:$A,$B$48,Generation_1!$B:$B,$H57)</f>
        <v>926.42596930700279</v>
      </c>
      <c r="V57" s="1">
        <f>SUMIFS(Generation_1!P:P,Generation_1!$A:$A,$B$48,Generation_1!$B:$B,$H57)</f>
        <v>924.72934111025381</v>
      </c>
      <c r="W57" s="1">
        <f>SUMIFS(Generation_1!Q:Q,Generation_1!$A:$A,$B$48,Generation_1!$B:$B,$H57)</f>
        <v>947.83425288261287</v>
      </c>
      <c r="X57" s="1">
        <f>SUMIFS(Generation_1!R:R,Generation_1!$A:$A,$B$48,Generation_1!$B:$B,$H57)</f>
        <v>1004.0217362271883</v>
      </c>
      <c r="Y57" s="1">
        <f>SUMIFS(Generation_1!S:S,Generation_1!$A:$A,$B$48,Generation_1!$B:$B,$H57)</f>
        <v>1058.4105707322008</v>
      </c>
      <c r="Z57" s="1">
        <f>SUMIFS(Generation_1!T:T,Generation_1!$A:$A,$B$48,Generation_1!$B:$B,$H57)</f>
        <v>1107.0167170521097</v>
      </c>
      <c r="AA57" s="1">
        <f>SUMIFS(Generation_1!U:U,Generation_1!$A:$A,$B$48,Generation_1!$B:$B,$H57)</f>
        <v>1153.8278414004865</v>
      </c>
      <c r="AB57" s="1">
        <f>SUMIFS(Generation_1!V:V,Generation_1!$A:$A,$B$48,Generation_1!$B:$B,$H57)</f>
        <v>1197.0288699064367</v>
      </c>
      <c r="AC57" s="1">
        <f>SUMIFS(Generation_1!W:W,Generation_1!$A:$A,$B$48,Generation_1!$B:$B,$H57)</f>
        <v>1223.196510781085</v>
      </c>
      <c r="AE57" s="64"/>
      <c r="AF57" s="64"/>
    </row>
    <row r="58" spans="8:32">
      <c r="H58" s="69" t="s">
        <v>119</v>
      </c>
      <c r="I58" s="1">
        <f>SUMIFS(Generation_1!C:C,Generation_1!$A:$A,$B$48,Generation_1!$B:$B,$H58)</f>
        <v>29171.425691475568</v>
      </c>
      <c r="J58" s="1">
        <f>SUMIFS(Generation_1!D:D,Generation_1!$A:$A,$B$48,Generation_1!$B:$B,$H58)</f>
        <v>30152.736221843428</v>
      </c>
      <c r="K58" s="1">
        <f>SUMIFS(Generation_1!E:E,Generation_1!$A:$A,$B$48,Generation_1!$B:$B,$H58)</f>
        <v>33774.85872250986</v>
      </c>
      <c r="L58" s="1">
        <f>SUMIFS(Generation_1!F:F,Generation_1!$A:$A,$B$48,Generation_1!$B:$B,$H58)</f>
        <v>37425.489511560409</v>
      </c>
      <c r="M58" s="1">
        <f>SUMIFS(Generation_1!G:G,Generation_1!$A:$A,$B$48,Generation_1!$B:$B,$H58)</f>
        <v>40059.134829884541</v>
      </c>
      <c r="N58" s="1">
        <f>SUMIFS(Generation_1!H:H,Generation_1!$A:$A,$B$48,Generation_1!$B:$B,$H58)</f>
        <v>40707.080278789756</v>
      </c>
      <c r="O58" s="1">
        <f>SUMIFS(Generation_1!I:I,Generation_1!$A:$A,$B$48,Generation_1!$B:$B,$H58)</f>
        <v>44805.802053088264</v>
      </c>
      <c r="P58" s="1">
        <f>SUMIFS(Generation_1!J:J,Generation_1!$A:$A,$B$48,Generation_1!$B:$B,$H58)</f>
        <v>47141.342192788157</v>
      </c>
      <c r="Q58" s="1">
        <f>SUMIFS(Generation_1!K:K,Generation_1!$A:$A,$B$48,Generation_1!$B:$B,$H58)</f>
        <v>48410.679858641568</v>
      </c>
      <c r="R58" s="1">
        <f>SUMIFS(Generation_1!L:L,Generation_1!$A:$A,$B$48,Generation_1!$B:$B,$H58)</f>
        <v>55692.404124563887</v>
      </c>
      <c r="S58" s="1">
        <f>SUMIFS(Generation_1!M:M,Generation_1!$A:$A,$B$48,Generation_1!$B:$B,$H58)</f>
        <v>67507.370379246204</v>
      </c>
      <c r="T58" s="1">
        <f>SUMIFS(Generation_1!N:N,Generation_1!$A:$A,$B$48,Generation_1!$B:$B,$H58)</f>
        <v>65606.803844846305</v>
      </c>
      <c r="U58" s="1">
        <f>SUMIFS(Generation_1!O:O,Generation_1!$A:$A,$B$48,Generation_1!$B:$B,$H58)</f>
        <v>65878.285564815815</v>
      </c>
      <c r="V58" s="1">
        <f>SUMIFS(Generation_1!P:P,Generation_1!$A:$A,$B$48,Generation_1!$B:$B,$H58)</f>
        <v>67199.160684120114</v>
      </c>
      <c r="W58" s="1">
        <f>SUMIFS(Generation_1!Q:Q,Generation_1!$A:$A,$B$48,Generation_1!$B:$B,$H58)</f>
        <v>83157.718383238243</v>
      </c>
      <c r="X58" s="1">
        <f>SUMIFS(Generation_1!R:R,Generation_1!$A:$A,$B$48,Generation_1!$B:$B,$H58)</f>
        <v>86085.711038661306</v>
      </c>
      <c r="Y58" s="1">
        <f>SUMIFS(Generation_1!S:S,Generation_1!$A:$A,$B$48,Generation_1!$B:$B,$H58)</f>
        <v>87588.630288198779</v>
      </c>
      <c r="Z58" s="1">
        <f>SUMIFS(Generation_1!T:T,Generation_1!$A:$A,$B$48,Generation_1!$B:$B,$H58)</f>
        <v>91174.461539650525</v>
      </c>
      <c r="AA58" s="1">
        <f>SUMIFS(Generation_1!U:U,Generation_1!$A:$A,$B$48,Generation_1!$B:$B,$H58)</f>
        <v>90110.501625868783</v>
      </c>
      <c r="AB58" s="1">
        <f>SUMIFS(Generation_1!V:V,Generation_1!$A:$A,$B$48,Generation_1!$B:$B,$H58)</f>
        <v>90667.04501009782</v>
      </c>
      <c r="AC58" s="1">
        <f>SUMIFS(Generation_1!W:W,Generation_1!$A:$A,$B$48,Generation_1!$B:$B,$H58)</f>
        <v>91935.533316455796</v>
      </c>
      <c r="AE58" s="64"/>
      <c r="AF58" s="64"/>
    </row>
    <row r="59" spans="8:32">
      <c r="H59" s="69" t="s">
        <v>120</v>
      </c>
      <c r="I59" s="1">
        <f>SUMIFS(Generation_1!C:C,Generation_1!$A:$A,$B$48,Generation_1!$B:$B,$H59)</f>
        <v>12774.527528157589</v>
      </c>
      <c r="J59" s="1">
        <f>SUMIFS(Generation_1!D:D,Generation_1!$A:$A,$B$48,Generation_1!$B:$B,$H59)</f>
        <v>15384.050673713749</v>
      </c>
      <c r="K59" s="1">
        <f>SUMIFS(Generation_1!E:E,Generation_1!$A:$A,$B$48,Generation_1!$B:$B,$H59)</f>
        <v>14970.455899979321</v>
      </c>
      <c r="L59" s="1">
        <f>SUMIFS(Generation_1!F:F,Generation_1!$A:$A,$B$48,Generation_1!$B:$B,$H59)</f>
        <v>14849.7917667238</v>
      </c>
      <c r="M59" s="1">
        <f>SUMIFS(Generation_1!G:G,Generation_1!$A:$A,$B$48,Generation_1!$B:$B,$H59)</f>
        <v>17924.434241427927</v>
      </c>
      <c r="N59" s="1">
        <f>SUMIFS(Generation_1!H:H,Generation_1!$A:$A,$B$48,Generation_1!$B:$B,$H59)</f>
        <v>19506.656694174439</v>
      </c>
      <c r="O59" s="1">
        <f>SUMIFS(Generation_1!I:I,Generation_1!$A:$A,$B$48,Generation_1!$B:$B,$H59)</f>
        <v>26634.165789509454</v>
      </c>
      <c r="P59" s="1">
        <f>SUMIFS(Generation_1!J:J,Generation_1!$A:$A,$B$48,Generation_1!$B:$B,$H59)</f>
        <v>23499.184116778681</v>
      </c>
      <c r="Q59" s="1">
        <f>SUMIFS(Generation_1!K:K,Generation_1!$A:$A,$B$48,Generation_1!$B:$B,$H59)</f>
        <v>24672.825038431343</v>
      </c>
      <c r="R59" s="1">
        <f>SUMIFS(Generation_1!L:L,Generation_1!$A:$A,$B$48,Generation_1!$B:$B,$H59)</f>
        <v>29551.719858625602</v>
      </c>
      <c r="S59" s="1">
        <f>SUMIFS(Generation_1!M:M,Generation_1!$A:$A,$B$48,Generation_1!$B:$B,$H59)</f>
        <v>32255.152342896963</v>
      </c>
      <c r="T59" s="1">
        <f>SUMIFS(Generation_1!N:N,Generation_1!$A:$A,$B$48,Generation_1!$B:$B,$H59)</f>
        <v>33940.102450744918</v>
      </c>
      <c r="U59" s="1">
        <f>SUMIFS(Generation_1!O:O,Generation_1!$A:$A,$B$48,Generation_1!$B:$B,$H59)</f>
        <v>32963.046119714927</v>
      </c>
      <c r="V59" s="1">
        <f>SUMIFS(Generation_1!P:P,Generation_1!$A:$A,$B$48,Generation_1!$B:$B,$H59)</f>
        <v>32660.185422887233</v>
      </c>
      <c r="W59" s="1">
        <f>SUMIFS(Generation_1!Q:Q,Generation_1!$A:$A,$B$48,Generation_1!$B:$B,$H59)</f>
        <v>33892.54622371625</v>
      </c>
      <c r="X59" s="1">
        <f>SUMIFS(Generation_1!R:R,Generation_1!$A:$A,$B$48,Generation_1!$B:$B,$H59)</f>
        <v>33829.442984887581</v>
      </c>
      <c r="Y59" s="1">
        <f>SUMIFS(Generation_1!S:S,Generation_1!$A:$A,$B$48,Generation_1!$B:$B,$H59)</f>
        <v>33991.898515480192</v>
      </c>
      <c r="Z59" s="1">
        <f>SUMIFS(Generation_1!T:T,Generation_1!$A:$A,$B$48,Generation_1!$B:$B,$H59)</f>
        <v>29908.733202765474</v>
      </c>
      <c r="AA59" s="1">
        <f>SUMIFS(Generation_1!U:U,Generation_1!$A:$A,$B$48,Generation_1!$B:$B,$H59)</f>
        <v>31338.716050287952</v>
      </c>
      <c r="AB59" s="1">
        <f>SUMIFS(Generation_1!V:V,Generation_1!$A:$A,$B$48,Generation_1!$B:$B,$H59)</f>
        <v>32063.741998426707</v>
      </c>
      <c r="AC59" s="1">
        <f>SUMIFS(Generation_1!W:W,Generation_1!$A:$A,$B$48,Generation_1!$B:$B,$H59)</f>
        <v>32809.356633049909</v>
      </c>
      <c r="AE59" s="64"/>
      <c r="AF59" s="64"/>
    </row>
    <row r="60" spans="8:32">
      <c r="H60" s="69" t="s">
        <v>121</v>
      </c>
      <c r="I60" s="1">
        <f>SUMIFS(Generation_1!C:C,Generation_1!$A:$A,$B$48,Generation_1!$B:$B,$H60)</f>
        <v>17784.776621535202</v>
      </c>
      <c r="J60" s="1">
        <f>SUMIFS(Generation_1!D:D,Generation_1!$A:$A,$B$48,Generation_1!$B:$B,$H60)</f>
        <v>20058.395020159303</v>
      </c>
      <c r="K60" s="1">
        <f>SUMIFS(Generation_1!E:E,Generation_1!$A:$A,$B$48,Generation_1!$B:$B,$H60)</f>
        <v>21894.0052453432</v>
      </c>
      <c r="L60" s="1">
        <f>SUMIFS(Generation_1!F:F,Generation_1!$A:$A,$B$48,Generation_1!$B:$B,$H60)</f>
        <v>23722.5393576551</v>
      </c>
      <c r="M60" s="1">
        <f>SUMIFS(Generation_1!G:G,Generation_1!$A:$A,$B$48,Generation_1!$B:$B,$H60)</f>
        <v>24972.3609973327</v>
      </c>
      <c r="N60" s="1">
        <f>SUMIFS(Generation_1!H:H,Generation_1!$A:$A,$B$48,Generation_1!$B:$B,$H60)</f>
        <v>25383.880124844098</v>
      </c>
      <c r="O60" s="1">
        <f>SUMIFS(Generation_1!I:I,Generation_1!$A:$A,$B$48,Generation_1!$B:$B,$H60)</f>
        <v>25835.323493322303</v>
      </c>
      <c r="P60" s="1">
        <f>SUMIFS(Generation_1!J:J,Generation_1!$A:$A,$B$48,Generation_1!$B:$B,$H60)</f>
        <v>26293.915667188798</v>
      </c>
      <c r="Q60" s="1">
        <f>SUMIFS(Generation_1!K:K,Generation_1!$A:$A,$B$48,Generation_1!$B:$B,$H60)</f>
        <v>26769.913425144601</v>
      </c>
      <c r="R60" s="1">
        <f>SUMIFS(Generation_1!L:L,Generation_1!$A:$A,$B$48,Generation_1!$B:$B,$H60)</f>
        <v>27217.324143909394</v>
      </c>
      <c r="S60" s="1">
        <f>SUMIFS(Generation_1!M:M,Generation_1!$A:$A,$B$48,Generation_1!$B:$B,$H60)</f>
        <v>27726.394873981801</v>
      </c>
      <c r="T60" s="1">
        <f>SUMIFS(Generation_1!N:N,Generation_1!$A:$A,$B$48,Generation_1!$B:$B,$H60)</f>
        <v>28395.687856529301</v>
      </c>
      <c r="U60" s="1">
        <f>SUMIFS(Generation_1!O:O,Generation_1!$A:$A,$B$48,Generation_1!$B:$B,$H60)</f>
        <v>29360.030050053105</v>
      </c>
      <c r="V60" s="1">
        <f>SUMIFS(Generation_1!P:P,Generation_1!$A:$A,$B$48,Generation_1!$B:$B,$H60)</f>
        <v>30715.186744301798</v>
      </c>
      <c r="W60" s="1">
        <f>SUMIFS(Generation_1!Q:Q,Generation_1!$A:$A,$B$48,Generation_1!$B:$B,$H60)</f>
        <v>32815.697958362398</v>
      </c>
      <c r="X60" s="1">
        <f>SUMIFS(Generation_1!R:R,Generation_1!$A:$A,$B$48,Generation_1!$B:$B,$H60)</f>
        <v>34656.500216120003</v>
      </c>
      <c r="Y60" s="1">
        <f>SUMIFS(Generation_1!S:S,Generation_1!$A:$A,$B$48,Generation_1!$B:$B,$H60)</f>
        <v>35843.975708207996</v>
      </c>
      <c r="Z60" s="1">
        <f>SUMIFS(Generation_1!T:T,Generation_1!$A:$A,$B$48,Generation_1!$B:$B,$H60)</f>
        <v>36910.180016023805</v>
      </c>
      <c r="AA60" s="1">
        <f>SUMIFS(Generation_1!U:U,Generation_1!$A:$A,$B$48,Generation_1!$B:$B,$H60)</f>
        <v>37915.2417240215</v>
      </c>
      <c r="AB60" s="1">
        <f>SUMIFS(Generation_1!V:V,Generation_1!$A:$A,$B$48,Generation_1!$B:$B,$H60)</f>
        <v>39169.501920989409</v>
      </c>
      <c r="AC60" s="1">
        <f>SUMIFS(Generation_1!W:W,Generation_1!$A:$A,$B$48,Generation_1!$B:$B,$H60)</f>
        <v>40807.315713715601</v>
      </c>
    </row>
    <row r="61" spans="8:32">
      <c r="H61" s="82" t="s">
        <v>274</v>
      </c>
    </row>
    <row r="62" spans="8:32">
      <c r="H62" s="69" t="s">
        <v>125</v>
      </c>
      <c r="I62" s="1">
        <f>SUMIFS(Generation_1!C:C,Generation_1!$A:$A,$B$48,Generation_1!$B:$B,$H62)</f>
        <v>-308.89657655839414</v>
      </c>
      <c r="J62" s="1">
        <f>SUMIFS(Generation_1!D:D,Generation_1!$A:$A,$B$48,Generation_1!$B:$B,$H62)</f>
        <v>-493.00547101127972</v>
      </c>
      <c r="K62" s="1">
        <f>SUMIFS(Generation_1!E:E,Generation_1!$A:$A,$B$48,Generation_1!$B:$B,$H62)</f>
        <v>-874.54331330610023</v>
      </c>
      <c r="L62" s="1">
        <f>SUMIFS(Generation_1!F:F,Generation_1!$A:$A,$B$48,Generation_1!$B:$B,$H62)</f>
        <v>-1038.5995558310367</v>
      </c>
      <c r="M62" s="1">
        <f>SUMIFS(Generation_1!G:G,Generation_1!$A:$A,$B$48,Generation_1!$B:$B,$H62)</f>
        <v>-2292.4918258895859</v>
      </c>
      <c r="N62" s="1">
        <f>SUMIFS(Generation_1!H:H,Generation_1!$A:$A,$B$48,Generation_1!$B:$B,$H62)</f>
        <v>-3472.7083085365507</v>
      </c>
      <c r="O62" s="1">
        <f>SUMIFS(Generation_1!I:I,Generation_1!$A:$A,$B$48,Generation_1!$B:$B,$H62)</f>
        <v>-9346.0379487646242</v>
      </c>
      <c r="P62" s="1">
        <f>SUMIFS(Generation_1!J:J,Generation_1!$A:$A,$B$48,Generation_1!$B:$B,$H62)</f>
        <v>-9082.030631688498</v>
      </c>
      <c r="Q62" s="1">
        <f>SUMIFS(Generation_1!K:K,Generation_1!$A:$A,$B$48,Generation_1!$B:$B,$H62)</f>
        <v>-9835.1843443826783</v>
      </c>
      <c r="R62" s="1">
        <f>SUMIFS(Generation_1!L:L,Generation_1!$A:$A,$B$48,Generation_1!$B:$B,$H62)</f>
        <v>-10169.766276629593</v>
      </c>
      <c r="S62" s="1">
        <f>SUMIFS(Generation_1!M:M,Generation_1!$A:$A,$B$48,Generation_1!$B:$B,$H62)</f>
        <v>-12324.558103052363</v>
      </c>
      <c r="T62" s="1">
        <f>SUMIFS(Generation_1!N:N,Generation_1!$A:$A,$B$48,Generation_1!$B:$B,$H62)</f>
        <v>-10684.218124511252</v>
      </c>
      <c r="U62" s="1">
        <f>SUMIFS(Generation_1!O:O,Generation_1!$A:$A,$B$48,Generation_1!$B:$B,$H62)</f>
        <v>-10814.291085552324</v>
      </c>
      <c r="V62" s="1">
        <f>SUMIFS(Generation_1!P:P,Generation_1!$A:$A,$B$48,Generation_1!$B:$B,$H62)</f>
        <v>-11400.798647331654</v>
      </c>
      <c r="W62" s="1">
        <f>SUMIFS(Generation_1!Q:Q,Generation_1!$A:$A,$B$48,Generation_1!$B:$B,$H62)</f>
        <v>-13060.464801094888</v>
      </c>
      <c r="X62" s="1">
        <f>SUMIFS(Generation_1!R:R,Generation_1!$A:$A,$B$48,Generation_1!$B:$B,$H62)</f>
        <v>-13877.077042959338</v>
      </c>
      <c r="Y62" s="1">
        <f>SUMIFS(Generation_1!S:S,Generation_1!$A:$A,$B$48,Generation_1!$B:$B,$H62)</f>
        <v>-14226.752886252081</v>
      </c>
      <c r="Z62" s="1">
        <f>SUMIFS(Generation_1!T:T,Generation_1!$A:$A,$B$48,Generation_1!$B:$B,$H62)</f>
        <v>-13763.437364063708</v>
      </c>
      <c r="AA62" s="1">
        <f>SUMIFS(Generation_1!U:U,Generation_1!$A:$A,$B$48,Generation_1!$B:$B,$H62)</f>
        <v>-13478.983717735377</v>
      </c>
      <c r="AB62" s="1">
        <f>SUMIFS(Generation_1!V:V,Generation_1!$A:$A,$B$48,Generation_1!$B:$B,$H62)</f>
        <v>-12879.305098364512</v>
      </c>
      <c r="AC62" s="1">
        <f>SUMIFS(Generation_1!W:W,Generation_1!$A:$A,$B$48,Generation_1!$B:$B,$H62)</f>
        <v>-12307.454157668371</v>
      </c>
    </row>
    <row r="63" spans="8:32">
      <c r="H63" s="69" t="s">
        <v>126</v>
      </c>
      <c r="I63" s="1">
        <f>SUMIFS(Generation_1!C:C,Generation_1!$A:$A,$B$48,Generation_1!$B:$B,$H63)</f>
        <v>-331.507489158699</v>
      </c>
      <c r="J63" s="1">
        <f>SUMIFS(Generation_1!D:D,Generation_1!$A:$A,$B$48,Generation_1!$B:$B,$H63)</f>
        <v>-420.46276645292386</v>
      </c>
      <c r="K63" s="1">
        <f>SUMIFS(Generation_1!E:E,Generation_1!$A:$A,$B$48,Generation_1!$B:$B,$H63)</f>
        <v>-535.21347478394398</v>
      </c>
      <c r="L63" s="1">
        <f>SUMIFS(Generation_1!F:F,Generation_1!$A:$A,$B$48,Generation_1!$B:$B,$H63)</f>
        <v>-637.8902780402658</v>
      </c>
      <c r="M63" s="1">
        <f>SUMIFS(Generation_1!G:G,Generation_1!$A:$A,$B$48,Generation_1!$B:$B,$H63)</f>
        <v>-716.02290390235999</v>
      </c>
      <c r="N63" s="1">
        <f>SUMIFS(Generation_1!H:H,Generation_1!$A:$A,$B$48,Generation_1!$B:$B,$H63)</f>
        <v>-807.22981185479375</v>
      </c>
      <c r="O63" s="1">
        <f>SUMIFS(Generation_1!I:I,Generation_1!$A:$A,$B$48,Generation_1!$B:$B,$H63)</f>
        <v>-895.60106586312861</v>
      </c>
      <c r="P63" s="1">
        <f>SUMIFS(Generation_1!J:J,Generation_1!$A:$A,$B$48,Generation_1!$B:$B,$H63)</f>
        <v>-982.6564355811754</v>
      </c>
      <c r="Q63" s="1">
        <f>SUMIFS(Generation_1!K:K,Generation_1!$A:$A,$B$48,Generation_1!$B:$B,$H63)</f>
        <v>-1070.8877586542862</v>
      </c>
      <c r="R63" s="1">
        <f>SUMIFS(Generation_1!L:L,Generation_1!$A:$A,$B$48,Generation_1!$B:$B,$H63)</f>
        <v>-1119.3454004825983</v>
      </c>
      <c r="S63" s="1">
        <f>SUMIFS(Generation_1!M:M,Generation_1!$A:$A,$B$48,Generation_1!$B:$B,$H63)</f>
        <v>-1130.7209381885627</v>
      </c>
      <c r="T63" s="1">
        <f>SUMIFS(Generation_1!N:N,Generation_1!$A:$A,$B$48,Generation_1!$B:$B,$H63)</f>
        <v>-1115.6663001873824</v>
      </c>
      <c r="U63" s="1">
        <f>SUMIFS(Generation_1!O:O,Generation_1!$A:$A,$B$48,Generation_1!$B:$B,$H63)</f>
        <v>-1089.0953746947666</v>
      </c>
      <c r="V63" s="1">
        <f>SUMIFS(Generation_1!P:P,Generation_1!$A:$A,$B$48,Generation_1!$B:$B,$H63)</f>
        <v>-1087.58626058355</v>
      </c>
      <c r="W63" s="1">
        <f>SUMIFS(Generation_1!Q:Q,Generation_1!$A:$A,$B$48,Generation_1!$B:$B,$H63)</f>
        <v>-1114.4777097068791</v>
      </c>
      <c r="X63" s="1">
        <f>SUMIFS(Generation_1!R:R,Generation_1!$A:$A,$B$48,Generation_1!$B:$B,$H63)</f>
        <v>-1180.4461172070087</v>
      </c>
      <c r="Y63" s="1">
        <f>SUMIFS(Generation_1!S:S,Generation_1!$A:$A,$B$48,Generation_1!$B:$B,$H63)</f>
        <v>-1244.6228475250327</v>
      </c>
      <c r="Z63" s="1">
        <f>SUMIFS(Generation_1!T:T,Generation_1!$A:$A,$B$48,Generation_1!$B:$B,$H63)</f>
        <v>-1301.6452703741327</v>
      </c>
      <c r="AA63" s="1">
        <f>SUMIFS(Generation_1!U:U,Generation_1!$A:$A,$B$48,Generation_1!$B:$B,$H63)</f>
        <v>-1357.0741284054131</v>
      </c>
      <c r="AB63" s="1">
        <f>SUMIFS(Generation_1!V:V,Generation_1!$A:$A,$B$48,Generation_1!$B:$B,$H63)</f>
        <v>-1407.5153946852774</v>
      </c>
      <c r="AC63" s="1">
        <f>SUMIFS(Generation_1!W:W,Generation_1!$A:$A,$B$48,Generation_1!$B:$B,$H63)</f>
        <v>-1438.5164855461037</v>
      </c>
    </row>
    <row r="65" spans="1:30">
      <c r="H65" s="69" t="s">
        <v>123</v>
      </c>
      <c r="I65" s="1">
        <f>SUMIFS(Generation_1!C:C,Generation_1!$A:$A,$B$48,Generation_1!$B:$B,$H65)</f>
        <v>0.15635033281440891</v>
      </c>
      <c r="J65" s="1">
        <f>SUMIFS(Generation_1!D:D,Generation_1!$A:$A,$B$48,Generation_1!$B:$B,$H65)</f>
        <v>4.5706807373424259E-2</v>
      </c>
      <c r="K65" s="1">
        <f>SUMIFS(Generation_1!E:E,Generation_1!$A:$A,$B$48,Generation_1!$B:$B,$H65)</f>
        <v>0.27914014728335307</v>
      </c>
      <c r="L65" s="1">
        <f>SUMIFS(Generation_1!F:F,Generation_1!$A:$A,$B$48,Generation_1!$B:$B,$H65)</f>
        <v>0.83603487700269663</v>
      </c>
      <c r="M65" s="1">
        <f>SUMIFS(Generation_1!G:G,Generation_1!$A:$A,$B$48,Generation_1!$B:$B,$H65)</f>
        <v>1.2377445666789442</v>
      </c>
      <c r="N65" s="1">
        <f>SUMIFS(Generation_1!H:H,Generation_1!$A:$A,$B$48,Generation_1!$B:$B,$H65)</f>
        <v>0.76729106584461626</v>
      </c>
      <c r="O65" s="1">
        <f>SUMIFS(Generation_1!I:I,Generation_1!$A:$A,$B$48,Generation_1!$B:$B,$H65)</f>
        <v>0.61588278665009999</v>
      </c>
      <c r="P65" s="1">
        <f>SUMIFS(Generation_1!J:J,Generation_1!$A:$A,$B$48,Generation_1!$B:$B,$H65)</f>
        <v>1.1382972966524822</v>
      </c>
      <c r="Q65" s="1">
        <f>SUMIFS(Generation_1!K:K,Generation_1!$A:$A,$B$48,Generation_1!$B:$B,$H65)</f>
        <v>1.7325825911650998</v>
      </c>
      <c r="R65" s="1">
        <f>SUMIFS(Generation_1!L:L,Generation_1!$A:$A,$B$48,Generation_1!$B:$B,$H65)</f>
        <v>0.88709135409441631</v>
      </c>
      <c r="S65" s="1">
        <f>SUMIFS(Generation_1!M:M,Generation_1!$A:$A,$B$48,Generation_1!$B:$B,$H65)</f>
        <v>1.4686119828865387</v>
      </c>
      <c r="T65" s="1">
        <f>SUMIFS(Generation_1!N:N,Generation_1!$A:$A,$B$48,Generation_1!$B:$B,$H65)</f>
        <v>1.0855531278794917</v>
      </c>
      <c r="U65" s="1">
        <f>SUMIFS(Generation_1!O:O,Generation_1!$A:$A,$B$48,Generation_1!$B:$B,$H65)</f>
        <v>1.7107171517603192</v>
      </c>
      <c r="V65" s="1">
        <f>SUMIFS(Generation_1!P:P,Generation_1!$A:$A,$B$48,Generation_1!$B:$B,$H65)</f>
        <v>1.9352157593729999</v>
      </c>
      <c r="W65" s="1">
        <f>SUMIFS(Generation_1!Q:Q,Generation_1!$A:$A,$B$48,Generation_1!$B:$B,$H65)</f>
        <v>1.314238742636352</v>
      </c>
      <c r="X65" s="1">
        <f>SUMIFS(Generation_1!R:R,Generation_1!$A:$A,$B$48,Generation_1!$B:$B,$H65)</f>
        <v>3.0807276270657162</v>
      </c>
      <c r="Y65" s="1">
        <f>SUMIFS(Generation_1!S:S,Generation_1!$A:$A,$B$48,Generation_1!$B:$B,$H65)</f>
        <v>1.4971602810177802</v>
      </c>
      <c r="Z65" s="1">
        <f>SUMIFS(Generation_1!T:T,Generation_1!$A:$A,$B$48,Generation_1!$B:$B,$H65)</f>
        <v>2.8011887949150043</v>
      </c>
      <c r="AA65" s="1">
        <f>SUMIFS(Generation_1!U:U,Generation_1!$A:$A,$B$48,Generation_1!$B:$B,$H65)</f>
        <v>4.0141478178106329</v>
      </c>
      <c r="AB65" s="1">
        <f>SUMIFS(Generation_1!V:V,Generation_1!$A:$A,$B$48,Generation_1!$B:$B,$H65)</f>
        <v>3.2772106188829637</v>
      </c>
      <c r="AC65" s="1">
        <f>SUMIFS(Generation_1!W:W,Generation_1!$A:$A,$B$48,Generation_1!$B:$B,$H65)</f>
        <v>2.8895529934926003</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SUMIFS(Generation_1!C:C,Generation_1!$A:$A,$B$71,Generation_1!$B:$B,$H74)</f>
        <v>95729.210859816725</v>
      </c>
      <c r="J74" s="1">
        <f>SUMIFS(Generation_1!M:M,Generation_1!$A:$A,$B$71,Generation_1!$B:$B,$H74)</f>
        <v>60759.618691664451</v>
      </c>
      <c r="K74" s="1">
        <f>SUMIFS(Generation_1!W:W,Generation_1!$A:$A,$B$71,Generation_1!$B:$B,$H74)</f>
        <v>25808.852640639401</v>
      </c>
    </row>
    <row r="75" spans="1:30">
      <c r="H75" s="69" t="s">
        <v>113</v>
      </c>
      <c r="I75" s="1">
        <f>SUMIFS(Generation_1!C:C,Generation_1!$A:$A,$B$71,Generation_1!$B:$B,$H75)</f>
        <v>31398.765107289375</v>
      </c>
      <c r="J75" s="1">
        <f>SUMIFS(Generation_1!M:M,Generation_1!$A:$A,$B$71,Generation_1!$B:$B,$H75)</f>
        <v>6531.7346963628888</v>
      </c>
      <c r="K75" s="1">
        <f>SUMIFS(Generation_1!W:W,Generation_1!$A:$A,$B$71,Generation_1!$B:$B,$H75)</f>
        <v>2321.3639488134309</v>
      </c>
    </row>
    <row r="76" spans="1:30">
      <c r="H76" s="69" t="s">
        <v>114</v>
      </c>
      <c r="I76" s="1">
        <f>SUMIFS(Generation_1!C:C,Generation_1!$A:$A,$B$71,Generation_1!$B:$B,$H76)</f>
        <v>3133.6998204226766</v>
      </c>
      <c r="J76" s="1">
        <f>SUMIFS(Generation_1!M:M,Generation_1!$A:$A,$B$71,Generation_1!$B:$B,$H76)</f>
        <v>8746.6928700786193</v>
      </c>
      <c r="K76" s="1">
        <f>SUMIFS(Generation_1!W:W,Generation_1!$A:$A,$B$71,Generation_1!$B:$B,$H76)</f>
        <v>11176.791154277838</v>
      </c>
    </row>
    <row r="77" spans="1:30">
      <c r="H77" s="69" t="s">
        <v>115</v>
      </c>
      <c r="I77" s="1">
        <f>SUMIFS(Generation_1!C:C,Generation_1!$A:$A,$B$71,Generation_1!$B:$B,$H77)</f>
        <v>113.39375650694541</v>
      </c>
      <c r="J77" s="1">
        <f>SUMIFS(Generation_1!M:M,Generation_1!$A:$A,$B$71,Generation_1!$B:$B,$H77)</f>
        <v>1988.8528909197371</v>
      </c>
      <c r="K77" s="1">
        <f>SUMIFS(Generation_1!W:W,Generation_1!$A:$A,$B$71,Generation_1!$B:$B,$H77)</f>
        <v>28037.46639047132</v>
      </c>
    </row>
    <row r="78" spans="1:30">
      <c r="H78" s="69" t="s">
        <v>116</v>
      </c>
      <c r="I78" s="1">
        <f>SUMIFS(Generation_1!C:C,Generation_1!$A:$A,$B$71,Generation_1!$B:$B,$H78)</f>
        <v>16142.820109188882</v>
      </c>
      <c r="J78" s="1">
        <f>SUMIFS(Generation_1!M:M,Generation_1!$A:$A,$B$71,Generation_1!$B:$B,$H78)</f>
        <v>13574.347716225197</v>
      </c>
      <c r="K78" s="1">
        <f>SUMIFS(Generation_1!W:W,Generation_1!$A:$A,$B$71,Generation_1!$B:$B,$H78)</f>
        <v>11990.237011771471</v>
      </c>
    </row>
    <row r="79" spans="1:30">
      <c r="H79" s="69" t="s">
        <v>117</v>
      </c>
      <c r="I79" s="1">
        <f>SUMIFS(Generation_1!C:C,Generation_1!$A:$A,$B$71,Generation_1!$B:$B,$H79)</f>
        <v>255.17949585688078</v>
      </c>
      <c r="J79" s="1">
        <f>SUMIFS(Generation_1!M:M,Generation_1!$A:$A,$B$71,Generation_1!$B:$B,$H79)</f>
        <v>9580.5501093639068</v>
      </c>
      <c r="K79" s="1">
        <f>SUMIFS(Generation_1!W:W,Generation_1!$A:$A,$B$71,Generation_1!$B:$B,$H79)</f>
        <v>9745.6736239971797</v>
      </c>
    </row>
    <row r="80" spans="1:30">
      <c r="H80" s="69" t="s">
        <v>118</v>
      </c>
      <c r="I80" s="1">
        <f>SUMIFS(Generation_1!C:C,Generation_1!$A:$A,$B$71,Generation_1!$B:$B,$H80)</f>
        <v>281.91502082470748</v>
      </c>
      <c r="J80" s="1">
        <f>SUMIFS(Generation_1!M:M,Generation_1!$A:$A,$B$71,Generation_1!$B:$B,$H80)</f>
        <v>961.51962028952187</v>
      </c>
      <c r="K80" s="1">
        <f>SUMIFS(Generation_1!W:W,Generation_1!$A:$A,$B$71,Generation_1!$B:$B,$H80)</f>
        <v>1223.196510781085</v>
      </c>
    </row>
    <row r="81" spans="1:30">
      <c r="H81" s="69" t="s">
        <v>119</v>
      </c>
      <c r="I81" s="1">
        <f>SUMIFS(Generation_1!C:C,Generation_1!$A:$A,$B$71,Generation_1!$B:$B,$H81)</f>
        <v>29171.425691475568</v>
      </c>
      <c r="J81" s="1">
        <f>SUMIFS(Generation_1!M:M,Generation_1!$A:$A,$B$71,Generation_1!$B:$B,$H81)</f>
        <v>67507.370379246204</v>
      </c>
      <c r="K81" s="1">
        <f>SUMIFS(Generation_1!W:W,Generation_1!$A:$A,$B$71,Generation_1!$B:$B,$H81)</f>
        <v>91935.533316455796</v>
      </c>
    </row>
    <row r="82" spans="1:30">
      <c r="H82" s="69" t="s">
        <v>120</v>
      </c>
      <c r="I82" s="1">
        <f>SUMIFS(Generation_1!C:C,Generation_1!$A:$A,$B$71,Generation_1!$B:$B,$H82)</f>
        <v>12774.527528157589</v>
      </c>
      <c r="J82" s="1">
        <f>SUMIFS(Generation_1!M:M,Generation_1!$A:$A,$B$71,Generation_1!$B:$B,$H82)</f>
        <v>32255.152342896963</v>
      </c>
      <c r="K82" s="1">
        <f>SUMIFS(Generation_1!W:W,Generation_1!$A:$A,$B$71,Generation_1!$B:$B,$H82)</f>
        <v>32809.356633049909</v>
      </c>
    </row>
    <row r="83" spans="1:30">
      <c r="H83" s="69" t="s">
        <v>121</v>
      </c>
      <c r="I83" s="1">
        <f>SUMIFS(Generation_1!C:C,Generation_1!$A:$A,$B$71,Generation_1!$B:$B,$H83)</f>
        <v>17784.776621535202</v>
      </c>
      <c r="J83" s="1">
        <f>SUMIFS(Generation_1!M:M,Generation_1!$A:$A,$B$71,Generation_1!$B:$B,$H83)</f>
        <v>27726.394873981801</v>
      </c>
      <c r="K83" s="1">
        <f>SUMIFS(Generation_1!W:W,Generation_1!$A:$A,$B$71,Generation_1!$B:$B,$H83)</f>
        <v>40807.315713715601</v>
      </c>
    </row>
    <row r="84" spans="1:30">
      <c r="H84" s="70" t="s">
        <v>274</v>
      </c>
    </row>
    <row r="85" spans="1:30">
      <c r="H85" s="69" t="s">
        <v>125</v>
      </c>
      <c r="I85" s="1">
        <f>SUMIFS(Generation_1!C:C,Generation_1!$A:$A,$B$71,Generation_1!$B:$B,$H85)</f>
        <v>-308.89657655839414</v>
      </c>
      <c r="J85" s="1">
        <f>SUMIFS(Generation_1!M:M,Generation_1!$A:$A,$B$71,Generation_1!$B:$B,$H85)</f>
        <v>-12324.558103052363</v>
      </c>
      <c r="K85" s="1">
        <f>SUMIFS(Generation_1!W:W,Generation_1!$A:$A,$B$71,Generation_1!$B:$B,$H85)</f>
        <v>-12307.454157668371</v>
      </c>
    </row>
    <row r="86" spans="1:30">
      <c r="H86" s="69" t="s">
        <v>126</v>
      </c>
      <c r="I86" s="1">
        <f>SUMIFS(Generation_1!C:C,Generation_1!$A:$A,$B$71,Generation_1!$B:$B,$H86)</f>
        <v>-331.507489158699</v>
      </c>
      <c r="J86" s="1">
        <f>SUMIFS(Generation_1!M:M,Generation_1!$A:$A,$B$71,Generation_1!$B:$B,$H86)</f>
        <v>-1130.7209381885627</v>
      </c>
      <c r="K86" s="1">
        <f>SUMIFS(Generation_1!W:W,Generation_1!$A:$A,$B$71,Generation_1!$B:$B,$H86)</f>
        <v>-1438.5164855461037</v>
      </c>
    </row>
    <row r="88" spans="1:30">
      <c r="H88" s="69" t="s">
        <v>123</v>
      </c>
      <c r="I88" s="1">
        <f>SUMIFS(Generation_1!C:C,Generation_1!$A:$A,$B$71,Generation_1!$B:$B,$H88)</f>
        <v>0.15635033281440891</v>
      </c>
      <c r="J88" s="1">
        <f>SUMIFS(Generation_1!M:M,Generation_1!$A:$A,$B$71,Generation_1!$B:$B,$H88)</f>
        <v>1.4686119828865387</v>
      </c>
      <c r="K88" s="1">
        <f>SUMIFS(Generation_1!W:W,Generation_1!$A:$A,$B$71,Generation_1!$B:$B,$H88)</f>
        <v>2.8895529934926003</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SUMIFS(StorageCapacity_1!C:C,StorageCapacity_1!$A:$A,$B$93,StorageCapacity_1!$B:$B,$H96)</f>
        <v>552.67716681219997</v>
      </c>
      <c r="J96" s="1">
        <f>SUMIFS(StorageCapacity_1!D:D,StorageCapacity_1!$A:$A,$B$93,StorageCapacity_1!$B:$B,$H96)</f>
        <v>578.87961130640008</v>
      </c>
      <c r="K96" s="1">
        <f>SUMIFS(StorageCapacity_1!E:E,StorageCapacity_1!$A:$A,$B$93,StorageCapacity_1!$B:$B,$H96)</f>
        <v>607.70728726840002</v>
      </c>
      <c r="L96" s="1">
        <f>SUMIFS(StorageCapacity_1!F:F,StorageCapacity_1!$A:$A,$B$93,StorageCapacity_1!$B:$B,$H96)</f>
        <v>639.41404809029996</v>
      </c>
      <c r="M96" s="1">
        <f>SUMIFS(StorageCapacity_1!G:G,StorageCapacity_1!$A:$A,$B$93,StorageCapacity_1!$B:$B,$H96)</f>
        <v>754.02324781350001</v>
      </c>
      <c r="N96" s="1">
        <f>SUMIFS(StorageCapacity_1!H:H,StorageCapacity_1!$A:$A,$B$93,StorageCapacity_1!$B:$B,$H96)</f>
        <v>963.2955346599</v>
      </c>
      <c r="O96" s="1">
        <f>SUMIFS(StorageCapacity_1!I:I,StorageCapacity_1!$A:$A,$B$93,StorageCapacity_1!$B:$B,$H96)</f>
        <v>1244.5842334068</v>
      </c>
      <c r="P96" s="1">
        <f>SUMIFS(StorageCapacity_1!J:J,StorageCapacity_1!$A:$A,$B$93,StorageCapacity_1!$B:$B,$H96)</f>
        <v>1607.3425256992</v>
      </c>
      <c r="Q96" s="1">
        <f>SUMIFS(StorageCapacity_1!K:K,StorageCapacity_1!$A:$A,$B$93,StorageCapacity_1!$B:$B,$H96)</f>
        <v>2067.0522074388</v>
      </c>
      <c r="R96" s="1">
        <f>SUMIFS(StorageCapacity_1!L:L,StorageCapacity_1!$A:$A,$B$93,StorageCapacity_1!$B:$B,$H96)</f>
        <v>2425.0015695644997</v>
      </c>
      <c r="S96" s="1">
        <f>SUMIFS(StorageCapacity_1!M:M,StorageCapacity_1!$A:$A,$B$93,StorageCapacity_1!$B:$B,$H96)</f>
        <v>3100.0867617240997</v>
      </c>
      <c r="T96" s="1">
        <f>SUMIFS(StorageCapacity_1!N:N,StorageCapacity_1!$A:$A,$B$93,StorageCapacity_1!$B:$B,$H96)</f>
        <v>3359.6123193161998</v>
      </c>
      <c r="U96" s="1">
        <f>SUMIFS(StorageCapacity_1!O:O,StorageCapacity_1!$A:$A,$B$93,StorageCapacity_1!$B:$B,$H96)</f>
        <v>3537.2764735928004</v>
      </c>
      <c r="V96" s="1">
        <f>SUMIFS(StorageCapacity_1!P:P,StorageCapacity_1!$A:$A,$B$93,StorageCapacity_1!$B:$B,$H96)</f>
        <v>3753.8183980977997</v>
      </c>
      <c r="W96" s="1">
        <f>SUMIFS(StorageCapacity_1!Q:Q,StorageCapacity_1!$A:$A,$B$93,StorageCapacity_1!$B:$B,$H96)</f>
        <v>4087.1161435877998</v>
      </c>
      <c r="X96" s="1">
        <f>SUMIFS(StorageCapacity_1!R:R,StorageCapacity_1!$A:$A,$B$93,StorageCapacity_1!$B:$B,$H96)</f>
        <v>4381.762906636799</v>
      </c>
      <c r="Y96" s="1">
        <f>SUMIFS(StorageCapacity_1!S:S,StorageCapacity_1!$A:$A,$B$93,StorageCapacity_1!$B:$B,$H96)</f>
        <v>4648.4349453496998</v>
      </c>
      <c r="Z96" s="1">
        <f>SUMIFS(StorageCapacity_1!T:T,StorageCapacity_1!$A:$A,$B$93,StorageCapacity_1!$B:$B,$H96)</f>
        <v>4917.8112728889992</v>
      </c>
      <c r="AA96" s="1">
        <f>SUMIFS(StorageCapacity_1!U:U,StorageCapacity_1!$A:$A,$B$93,StorageCapacity_1!$B:$B,$H96)</f>
        <v>5300.7573521845998</v>
      </c>
      <c r="AB96" s="1">
        <f>SUMIFS(StorageCapacity_1!V:V,StorageCapacity_1!$A:$A,$B$93,StorageCapacity_1!$B:$B,$H96)</f>
        <v>5453.6522719684999</v>
      </c>
      <c r="AC96" s="1">
        <f>SUMIFS(StorageCapacity_1!W:W,StorageCapacity_1!$A:$A,$B$93,StorageCapacity_1!$B:$B,$H96)</f>
        <v>5605.2369267879994</v>
      </c>
    </row>
    <row r="97" spans="1:30">
      <c r="H97" s="69" t="s">
        <v>129</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1022.42771816</v>
      </c>
      <c r="N97" s="1">
        <f>SUMIFS(StorageCapacity_1!H:H,StorageCapacity_1!$A:$A,$B$93,StorageCapacity_1!$B:$B,$H97)</f>
        <v>1253.82240714</v>
      </c>
      <c r="O97" s="1">
        <f>SUMIFS(StorageCapacity_1!I:I,StorageCapacity_1!$A:$A,$B$93,StorageCapacity_1!$B:$B,$H97)</f>
        <v>2156.82518321</v>
      </c>
      <c r="P97" s="1">
        <f>SUMIFS(StorageCapacity_1!J:J,StorageCapacity_1!$A:$A,$B$93,StorageCapacity_1!$B:$B,$H97)</f>
        <v>2851.7826786200003</v>
      </c>
      <c r="Q97" s="1">
        <f>SUMIFS(StorageCapacity_1!K:K,StorageCapacity_1!$A:$A,$B$93,StorageCapacity_1!$B:$B,$H97)</f>
        <v>2911.6582448099998</v>
      </c>
      <c r="R97" s="1">
        <f>SUMIFS(StorageCapacity_1!L:L,StorageCapacity_1!$A:$A,$B$93,StorageCapacity_1!$B:$B,$H97)</f>
        <v>3234.6253780699999</v>
      </c>
      <c r="S97" s="1">
        <f>SUMIFS(StorageCapacity_1!M:M,StorageCapacity_1!$A:$A,$B$93,StorageCapacity_1!$B:$B,$H97)</f>
        <v>3489.8590741800003</v>
      </c>
      <c r="T97" s="1">
        <f>SUMIFS(StorageCapacity_1!N:N,StorageCapacity_1!$A:$A,$B$93,StorageCapacity_1!$B:$B,$H97)</f>
        <v>3539.8058901300001</v>
      </c>
      <c r="U97" s="1">
        <f>SUMIFS(StorageCapacity_1!O:O,StorageCapacity_1!$A:$A,$B$93,StorageCapacity_1!$B:$B,$H97)</f>
        <v>3944.4293810300001</v>
      </c>
      <c r="V97" s="1">
        <f>SUMIFS(StorageCapacity_1!P:P,StorageCapacity_1!$A:$A,$B$93,StorageCapacity_1!$B:$B,$H97)</f>
        <v>3964.5203132500001</v>
      </c>
      <c r="W97" s="1">
        <f>SUMIFS(StorageCapacity_1!Q:Q,StorageCapacity_1!$A:$A,$B$93,StorageCapacity_1!$B:$B,$H97)</f>
        <v>4431.1138911899998</v>
      </c>
      <c r="X97" s="1">
        <f>SUMIFS(StorageCapacity_1!R:R,StorageCapacity_1!$A:$A,$B$93,StorageCapacity_1!$B:$B,$H97)</f>
        <v>5073.1730816400004</v>
      </c>
      <c r="Y97" s="1">
        <f>SUMIFS(StorageCapacity_1!S:S,StorageCapacity_1!$A:$A,$B$93,StorageCapacity_1!$B:$B,$H97)</f>
        <v>5477.3070887600006</v>
      </c>
      <c r="Z97" s="1">
        <f>SUMIFS(StorageCapacity_1!T:T,StorageCapacity_1!$A:$A,$B$93,StorageCapacity_1!$B:$B,$H97)</f>
        <v>5477.3070887600006</v>
      </c>
      <c r="AA97" s="1">
        <f>SUMIFS(StorageCapacity_1!U:U,StorageCapacity_1!$A:$A,$B$93,StorageCapacity_1!$B:$B,$H97)</f>
        <v>5477.3070887600006</v>
      </c>
      <c r="AB97" s="1">
        <f>SUMIFS(StorageCapacity_1!V:V,StorageCapacity_1!$A:$A,$B$93,StorageCapacity_1!$B:$B,$H97)</f>
        <v>5477.3070887600006</v>
      </c>
      <c r="AC97" s="1">
        <f>SUMIFS(StorageCapacity_1!W:W,StorageCapacity_1!$A:$A,$B$93,StorageCapacity_1!$B:$B,$H97)</f>
        <v>5501.4197262000007</v>
      </c>
    </row>
    <row r="98" spans="1:30">
      <c r="H98" s="69" t="s">
        <v>130</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2095.3496495600002</v>
      </c>
      <c r="T98" s="1">
        <f>SUMIFS(StorageCapacity_1!N:N,StorageCapacity_1!$A:$A,$B$93,StorageCapacity_1!$B:$B,$H98)</f>
        <v>2095.3496495600002</v>
      </c>
      <c r="U98" s="1">
        <f>SUMIFS(StorageCapacity_1!O:O,StorageCapacity_1!$A:$A,$B$93,StorageCapacity_1!$B:$B,$H98)</f>
        <v>2120.2103844000003</v>
      </c>
      <c r="V98" s="1">
        <f>SUMIFS(StorageCapacity_1!P:P,StorageCapacity_1!$A:$A,$B$93,StorageCapacity_1!$B:$B,$H98)</f>
        <v>2120.2103844000003</v>
      </c>
      <c r="W98" s="1">
        <f>SUMIFS(StorageCapacity_1!Q:Q,StorageCapacity_1!$A:$A,$B$93,StorageCapacity_1!$B:$B,$H98)</f>
        <v>2768.2954558400002</v>
      </c>
      <c r="X98" s="1">
        <f>SUMIFS(StorageCapacity_1!R:R,StorageCapacity_1!$A:$A,$B$93,StorageCapacity_1!$B:$B,$H98)</f>
        <v>2768.2954558400002</v>
      </c>
      <c r="Y98" s="1">
        <f>SUMIFS(StorageCapacity_1!S:S,StorageCapacity_1!$A:$A,$B$93,StorageCapacity_1!$B:$B,$H98)</f>
        <v>3119.0484209699998</v>
      </c>
      <c r="Z98" s="1">
        <f>SUMIFS(StorageCapacity_1!T:T,StorageCapacity_1!$A:$A,$B$93,StorageCapacity_1!$B:$B,$H98)</f>
        <v>3214.8055975100001</v>
      </c>
      <c r="AA98" s="1">
        <f>SUMIFS(StorageCapacity_1!U:U,StorageCapacity_1!$A:$A,$B$93,StorageCapacity_1!$B:$B,$H98)</f>
        <v>3264.86073485</v>
      </c>
      <c r="AB98" s="1">
        <f>SUMIFS(StorageCapacity_1!V:V,StorageCapacity_1!$A:$A,$B$93,StorageCapacity_1!$B:$B,$H98)</f>
        <v>3264.86073485</v>
      </c>
      <c r="AC98" s="1">
        <f>SUMIFS(StorageCapacity_1!W:W,StorageCapacity_1!$A:$A,$B$93,StorageCapacity_1!$B:$B,$H98)</f>
        <v>3264.86073485</v>
      </c>
    </row>
    <row r="99" spans="1:30">
      <c r="H99" s="69" t="s">
        <v>118</v>
      </c>
      <c r="I99" s="1">
        <f>SUMIFS(StorageCapacity_1!C:C,StorageCapacity_1!$A:$A,$B$93,StorageCapacity_1!$B:$B,$H99)</f>
        <v>394.01575021862766</v>
      </c>
      <c r="J99" s="1">
        <f>SUMIFS(StorageCapacity_1!D:D,StorageCapacity_1!$A:$A,$B$93,StorageCapacity_1!$B:$B,$H99)</f>
        <v>502.328229698418</v>
      </c>
      <c r="K99" s="1">
        <f>SUMIFS(StorageCapacity_1!E:E,StorageCapacity_1!$A:$A,$B$93,StorageCapacity_1!$B:$B,$H99)</f>
        <v>645.40062488589058</v>
      </c>
      <c r="L99" s="1">
        <f>SUMIFS(StorageCapacity_1!F:F,StorageCapacity_1!$A:$A,$B$93,StorageCapacity_1!$B:$B,$H99)</f>
        <v>845.21529365329457</v>
      </c>
      <c r="M99" s="1">
        <f>SUMIFS(StorageCapacity_1!G:G,StorageCapacity_1!$A:$A,$B$93,StorageCapacity_1!$B:$B,$H99)</f>
        <v>1006.4745334347186</v>
      </c>
      <c r="N99" s="1">
        <f>SUMIFS(StorageCapacity_1!H:H,StorageCapacity_1!$A:$A,$B$93,StorageCapacity_1!$B:$B,$H99)</f>
        <v>1122.1592244337342</v>
      </c>
      <c r="O99" s="1">
        <f>SUMIFS(StorageCapacity_1!I:I,StorageCapacity_1!$A:$A,$B$93,StorageCapacity_1!$B:$B,$H99)</f>
        <v>1242.6667701341746</v>
      </c>
      <c r="P99" s="1">
        <f>SUMIFS(StorageCapacity_1!J:J,StorageCapacity_1!$A:$A,$B$93,StorageCapacity_1!$B:$B,$H99)</f>
        <v>1362.5452311776774</v>
      </c>
      <c r="Q99" s="1">
        <f>SUMIFS(StorageCapacity_1!K:K,StorageCapacity_1!$A:$A,$B$93,StorageCapacity_1!$B:$B,$H99)</f>
        <v>1487.7264656797456</v>
      </c>
      <c r="R99" s="1">
        <f>SUMIFS(StorageCapacity_1!L:L,StorageCapacity_1!$A:$A,$B$93,StorageCapacity_1!$B:$B,$H99)</f>
        <v>1484.0131881802909</v>
      </c>
      <c r="S99" s="1">
        <f>SUMIFS(StorageCapacity_1!M:M,StorageCapacity_1!$A:$A,$B$93,StorageCapacity_1!$B:$B,$H99)</f>
        <v>1467.8616590199974</v>
      </c>
      <c r="T99" s="1">
        <f>SUMIFS(StorageCapacity_1!N:N,StorageCapacity_1!$A:$A,$B$93,StorageCapacity_1!$B:$B,$H99)</f>
        <v>1403.4350823008599</v>
      </c>
      <c r="U99" s="1">
        <f>SUMIFS(StorageCapacity_1!O:O,StorageCapacity_1!$A:$A,$B$93,StorageCapacity_1!$B:$B,$H99)</f>
        <v>1352.4703746959419</v>
      </c>
      <c r="V99" s="1">
        <f>SUMIFS(StorageCapacity_1!P:P,StorageCapacity_1!$A:$A,$B$93,StorageCapacity_1!$B:$B,$H99)</f>
        <v>1340.274960659513</v>
      </c>
      <c r="W99" s="1">
        <f>SUMIFS(StorageCapacity_1!Q:Q,StorageCapacity_1!$A:$A,$B$93,StorageCapacity_1!$B:$B,$H99)</f>
        <v>1377.8226171428357</v>
      </c>
      <c r="X99" s="1">
        <f>SUMIFS(StorageCapacity_1!R:R,StorageCapacity_1!$A:$A,$B$93,StorageCapacity_1!$B:$B,$H99)</f>
        <v>1418.0856534526777</v>
      </c>
      <c r="Y99" s="1">
        <f>SUMIFS(StorageCapacity_1!S:S,StorageCapacity_1!$A:$A,$B$93,StorageCapacity_1!$B:$B,$H99)</f>
        <v>1461.09081777748</v>
      </c>
      <c r="Z99" s="1">
        <f>SUMIFS(StorageCapacity_1!T:T,StorageCapacity_1!$A:$A,$B$93,StorageCapacity_1!$B:$B,$H99)</f>
        <v>1531.8096272779424</v>
      </c>
      <c r="AA99" s="1">
        <f>SUMIFS(StorageCapacity_1!U:U,StorageCapacity_1!$A:$A,$B$93,StorageCapacity_1!$B:$B,$H99)</f>
        <v>1610.9029326154134</v>
      </c>
      <c r="AB99" s="1">
        <f>SUMIFS(StorageCapacity_1!V:V,StorageCapacity_1!$A:$A,$B$93,StorageCapacity_1!$B:$B,$H99)</f>
        <v>1636.882467743613</v>
      </c>
      <c r="AC99" s="1">
        <f>SUMIFS(StorageCapacity_1!W:W,StorageCapacity_1!$A:$A,$B$93,StorageCapacity_1!$B:$B,$H99)</f>
        <v>1661.0009011809957</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SUMIFS(StorageGeneration_1!C:C,StorageGeneration_1!$A:$A,$B$109,StorageGeneration_1!$B:$B,$H112)</f>
        <v>245.70334341838196</v>
      </c>
      <c r="J112" s="1">
        <f>SUMIFS(StorageGeneration_1!D:D,StorageGeneration_1!$A:$A,$B$109,StorageGeneration_1!$B:$B,$H112)</f>
        <v>258.84219328896285</v>
      </c>
      <c r="K112" s="1">
        <f>SUMIFS(StorageGeneration_1!E:E,StorageGeneration_1!$A:$A,$B$109,StorageGeneration_1!$B:$B,$H112)</f>
        <v>269.14678980921428</v>
      </c>
      <c r="L112" s="1">
        <f>SUMIFS(StorageGeneration_1!F:F,StorageGeneration_1!$A:$A,$B$109,StorageGeneration_1!$B:$B,$H112)</f>
        <v>276.15744330573153</v>
      </c>
      <c r="M112" s="1">
        <f>SUMIFS(StorageGeneration_1!G:G,StorageGeneration_1!$A:$A,$B$109,StorageGeneration_1!$B:$B,$H112)</f>
        <v>395.3270200252922</v>
      </c>
      <c r="N112" s="1">
        <f>SUMIFS(StorageGeneration_1!H:H,StorageGeneration_1!$A:$A,$B$109,StorageGeneration_1!$B:$B,$H112)</f>
        <v>564.53580508713492</v>
      </c>
      <c r="O112" s="1">
        <f>SUMIFS(StorageGeneration_1!I:I,StorageGeneration_1!$A:$A,$B$109,StorageGeneration_1!$B:$B,$H112)</f>
        <v>772.54312029781704</v>
      </c>
      <c r="P112" s="1">
        <f>SUMIFS(StorageGeneration_1!J:J,StorageGeneration_1!$A:$A,$B$109,StorageGeneration_1!$B:$B,$H112)</f>
        <v>1011.6078811506586</v>
      </c>
      <c r="Q112" s="1">
        <f>SUMIFS(StorageGeneration_1!K:K,StorageGeneration_1!$A:$A,$B$109,StorageGeneration_1!$B:$B,$H112)</f>
        <v>1327.7116600562572</v>
      </c>
      <c r="R112" s="1">
        <f>SUMIFS(StorageGeneration_1!L:L,StorageGeneration_1!$A:$A,$B$109,StorageGeneration_1!$B:$B,$H112)</f>
        <v>1567.4645397302543</v>
      </c>
      <c r="S112" s="1">
        <f>SUMIFS(StorageGeneration_1!M:M,StorageGeneration_1!$A:$A,$B$109,StorageGeneration_1!$B:$B,$H112)</f>
        <v>1930.5850726213478</v>
      </c>
      <c r="T112" s="1">
        <f>SUMIFS(StorageGeneration_1!N:N,StorageGeneration_1!$A:$A,$B$109,StorageGeneration_1!$B:$B,$H112)</f>
        <v>1932.2289670268037</v>
      </c>
      <c r="U112" s="1">
        <f>SUMIFS(StorageGeneration_1!O:O,StorageGeneration_1!$A:$A,$B$109,StorageGeneration_1!$B:$B,$H112)</f>
        <v>1958.3635770034659</v>
      </c>
      <c r="V112" s="1">
        <f>SUMIFS(StorageGeneration_1!P:P,StorageGeneration_1!$A:$A,$B$109,StorageGeneration_1!$B:$B,$H112)</f>
        <v>2125.5763759723509</v>
      </c>
      <c r="W112" s="1">
        <f>SUMIFS(StorageGeneration_1!Q:Q,StorageGeneration_1!$A:$A,$B$109,StorageGeneration_1!$B:$B,$H112)</f>
        <v>2284.0010010087326</v>
      </c>
      <c r="X112" s="1">
        <f>SUMIFS(StorageGeneration_1!R:R,StorageGeneration_1!$A:$A,$B$109,StorageGeneration_1!$B:$B,$H112)</f>
        <v>2433.5126753426275</v>
      </c>
      <c r="Y112" s="1">
        <f>SUMIFS(StorageGeneration_1!S:S,StorageGeneration_1!$A:$A,$B$109,StorageGeneration_1!$B:$B,$H112)</f>
        <v>2353.8758468604983</v>
      </c>
      <c r="Z112" s="1">
        <f>SUMIFS(StorageGeneration_1!T:T,StorageGeneration_1!$A:$A,$B$109,StorageGeneration_1!$B:$B,$H112)</f>
        <v>2331.513432523268</v>
      </c>
      <c r="AA112" s="1">
        <f>SUMIFS(StorageGeneration_1!U:U,StorageGeneration_1!$A:$A,$B$109,StorageGeneration_1!$B:$B,$H112)</f>
        <v>2457.9176036767431</v>
      </c>
      <c r="AB112" s="1">
        <f>SUMIFS(StorageGeneration_1!V:V,StorageGeneration_1!$A:$A,$B$109,StorageGeneration_1!$B:$B,$H112)</f>
        <v>2586.5656631498773</v>
      </c>
      <c r="AC112" s="1">
        <f>SUMIFS(StorageGeneration_1!W:W,StorageGeneration_1!$A:$A,$B$109,StorageGeneration_1!$B:$B,$H112)</f>
        <v>2579.7749181575896</v>
      </c>
    </row>
    <row r="113" spans="1:30">
      <c r="H113" s="25" t="s">
        <v>129</v>
      </c>
      <c r="I113" s="1">
        <f>SUMIFS(StorageGeneration_1!C:C,StorageGeneration_1!$A:$A,$B$109,StorageGeneration_1!$B:$B,$H113)</f>
        <v>9.4761524384988114</v>
      </c>
      <c r="J113" s="1">
        <f>SUMIFS(StorageGeneration_1!D:D,StorageGeneration_1!$A:$A,$B$109,StorageGeneration_1!$B:$B,$H113)</f>
        <v>56.640531176051518</v>
      </c>
      <c r="K113" s="1">
        <f>SUMIFS(StorageGeneration_1!E:E,StorageGeneration_1!$A:$A,$B$109,StorageGeneration_1!$B:$B,$H113)</f>
        <v>272.1120906834862</v>
      </c>
      <c r="L113" s="1">
        <f>SUMIFS(StorageGeneration_1!F:F,StorageGeneration_1!$A:$A,$B$109,StorageGeneration_1!$B:$B,$H113)</f>
        <v>242.29898385331026</v>
      </c>
      <c r="M113" s="1">
        <f>SUMIFS(StorageGeneration_1!G:G,StorageGeneration_1!$A:$A,$B$109,StorageGeneration_1!$B:$B,$H113)</f>
        <v>423.62385493198303</v>
      </c>
      <c r="N113" s="1">
        <f>SUMIFS(StorageGeneration_1!H:H,StorageGeneration_1!$A:$A,$B$109,StorageGeneration_1!$B:$B,$H113)</f>
        <v>821.1322774555324</v>
      </c>
      <c r="O113" s="1">
        <f>SUMIFS(StorageGeneration_1!I:I,StorageGeneration_1!$A:$A,$B$109,StorageGeneration_1!$B:$B,$H113)</f>
        <v>2607.2548225316177</v>
      </c>
      <c r="P113" s="1">
        <f>SUMIFS(StorageGeneration_1!J:J,StorageGeneration_1!$A:$A,$B$109,StorageGeneration_1!$B:$B,$H113)</f>
        <v>3440.0568566195698</v>
      </c>
      <c r="Q113" s="1">
        <f>SUMIFS(StorageGeneration_1!K:K,StorageGeneration_1!$A:$A,$B$109,StorageGeneration_1!$B:$B,$H113)</f>
        <v>3678.5893834418021</v>
      </c>
      <c r="R113" s="1">
        <f>SUMIFS(StorageGeneration_1!L:L,StorageGeneration_1!$A:$A,$B$109,StorageGeneration_1!$B:$B,$H113)</f>
        <v>4364.621544558433</v>
      </c>
      <c r="S113" s="1">
        <f>SUMIFS(StorageGeneration_1!M:M,StorageGeneration_1!$A:$A,$B$109,StorageGeneration_1!$B:$B,$H113)</f>
        <v>4779.6899904961765</v>
      </c>
      <c r="T113" s="1">
        <f>SUMIFS(StorageGeneration_1!N:N,StorageGeneration_1!$A:$A,$B$109,StorageGeneration_1!$B:$B,$H113)</f>
        <v>4652.5826341417978</v>
      </c>
      <c r="U113" s="1">
        <f>SUMIFS(StorageGeneration_1!O:O,StorageGeneration_1!$A:$A,$B$109,StorageGeneration_1!$B:$B,$H113)</f>
        <v>4992.5159401437168</v>
      </c>
      <c r="V113" s="1">
        <f>SUMIFS(StorageGeneration_1!P:P,StorageGeneration_1!$A:$A,$B$109,StorageGeneration_1!$B:$B,$H113)</f>
        <v>5186.3078390088949</v>
      </c>
      <c r="W113" s="1">
        <f>SUMIFS(StorageGeneration_1!Q:Q,StorageGeneration_1!$A:$A,$B$109,StorageGeneration_1!$B:$B,$H113)</f>
        <v>4547.3044329246923</v>
      </c>
      <c r="X113" s="1">
        <f>SUMIFS(StorageGeneration_1!R:R,StorageGeneration_1!$A:$A,$B$109,StorageGeneration_1!$B:$B,$H113)</f>
        <v>5262.2295570853794</v>
      </c>
      <c r="Y113" s="1">
        <f>SUMIFS(StorageGeneration_1!S:S,StorageGeneration_1!$A:$A,$B$109,StorageGeneration_1!$B:$B,$H113)</f>
        <v>5657.4280271313228</v>
      </c>
      <c r="Z113" s="1">
        <f>SUMIFS(StorageGeneration_1!T:T,StorageGeneration_1!$A:$A,$B$109,StorageGeneration_1!$B:$B,$H113)</f>
        <v>4907.3439127634674</v>
      </c>
      <c r="AA113" s="1">
        <f>SUMIFS(StorageGeneration_1!U:U,StorageGeneration_1!$A:$A,$B$109,StorageGeneration_1!$B:$B,$H113)</f>
        <v>4936.7250802722829</v>
      </c>
      <c r="AB113" s="1">
        <f>SUMIFS(StorageGeneration_1!V:V,StorageGeneration_1!$A:$A,$B$109,StorageGeneration_1!$B:$B,$H113)</f>
        <v>4719.0516050635606</v>
      </c>
      <c r="AC113" s="1">
        <f>SUMIFS(StorageGeneration_1!W:W,StorageGeneration_1!$A:$A,$B$109,StorageGeneration_1!$B:$B,$H113)</f>
        <v>4506.8200041600521</v>
      </c>
    </row>
    <row r="114" spans="1:30">
      <c r="H114" s="25" t="s">
        <v>130</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138.20656918851461</v>
      </c>
      <c r="M114" s="1">
        <f>SUMIFS(StorageGeneration_1!G:G,StorageGeneration_1!$A:$A,$B$109,StorageGeneration_1!$B:$B,$H114)</f>
        <v>831.62172837180083</v>
      </c>
      <c r="N114" s="1">
        <f>SUMIFS(StorageGeneration_1!H:H,StorageGeneration_1!$A:$A,$B$109,StorageGeneration_1!$B:$B,$H114)</f>
        <v>1109.8087539170967</v>
      </c>
      <c r="O114" s="1">
        <f>SUMIFS(StorageGeneration_1!I:I,StorageGeneration_1!$A:$A,$B$109,StorageGeneration_1!$B:$B,$H114)</f>
        <v>3229.9767432030189</v>
      </c>
      <c r="P114" s="1">
        <f>SUMIFS(StorageGeneration_1!J:J,StorageGeneration_1!$A:$A,$B$109,StorageGeneration_1!$B:$B,$H114)</f>
        <v>2611.3695942031427</v>
      </c>
      <c r="Q114" s="1">
        <f>SUMIFS(StorageGeneration_1!K:K,StorageGeneration_1!$A:$A,$B$109,StorageGeneration_1!$B:$B,$H114)</f>
        <v>2615.0599426909594</v>
      </c>
      <c r="R114" s="1">
        <f>SUMIFS(StorageGeneration_1!L:L,StorageGeneration_1!$A:$A,$B$109,StorageGeneration_1!$B:$B,$H114)</f>
        <v>1990.9478432295841</v>
      </c>
      <c r="S114" s="1">
        <f>SUMIFS(StorageGeneration_1!M:M,StorageGeneration_1!$A:$A,$B$109,StorageGeneration_1!$B:$B,$H114)</f>
        <v>2805.7545095616324</v>
      </c>
      <c r="T114" s="1">
        <f>SUMIFS(StorageGeneration_1!N:N,StorageGeneration_1!$A:$A,$B$109,StorageGeneration_1!$B:$B,$H114)</f>
        <v>1638.5593520882621</v>
      </c>
      <c r="U114" s="1">
        <f>SUMIFS(StorageGeneration_1!O:O,StorageGeneration_1!$A:$A,$B$109,StorageGeneration_1!$B:$B,$H114)</f>
        <v>1448.4643689827926</v>
      </c>
      <c r="V114" s="1">
        <f>SUMIFS(StorageGeneration_1!P:P,StorageGeneration_1!$A:$A,$B$109,StorageGeneration_1!$B:$B,$H114)</f>
        <v>1505.1783474260774</v>
      </c>
      <c r="W114" s="1">
        <f>SUMIFS(StorageGeneration_1!Q:Q,StorageGeneration_1!$A:$A,$B$109,StorageGeneration_1!$B:$B,$H114)</f>
        <v>2985.3209688143361</v>
      </c>
      <c r="X114" s="1">
        <f>SUMIFS(StorageGeneration_1!R:R,StorageGeneration_1!$A:$A,$B$109,StorageGeneration_1!$B:$B,$H114)</f>
        <v>2806.3961108133276</v>
      </c>
      <c r="Y114" s="1">
        <f>SUMIFS(StorageGeneration_1!S:S,StorageGeneration_1!$A:$A,$B$109,StorageGeneration_1!$B:$B,$H114)</f>
        <v>2944.0249075415604</v>
      </c>
      <c r="Z114" s="1">
        <f>SUMIFS(StorageGeneration_1!T:T,StorageGeneration_1!$A:$A,$B$109,StorageGeneration_1!$B:$B,$H114)</f>
        <v>3368.9615134670453</v>
      </c>
      <c r="AA114" s="1">
        <f>SUMIFS(StorageGeneration_1!U:U,StorageGeneration_1!$A:$A,$B$109,StorageGeneration_1!$B:$B,$H114)</f>
        <v>3077.7671647940147</v>
      </c>
      <c r="AB114" s="1">
        <f>SUMIFS(StorageGeneration_1!V:V,StorageGeneration_1!$A:$A,$B$109,StorageGeneration_1!$B:$B,$H114)</f>
        <v>2853.7785112529873</v>
      </c>
      <c r="AC114" s="1">
        <f>SUMIFS(StorageGeneration_1!W:W,StorageGeneration_1!$A:$A,$B$109,StorageGeneration_1!$B:$B,$H114)</f>
        <v>2591.5793886873266</v>
      </c>
    </row>
    <row r="115" spans="1:30">
      <c r="H115" s="25" t="s">
        <v>118</v>
      </c>
      <c r="I115" s="1">
        <f>SUMIFS(StorageGeneration_1!C:C,StorageGeneration_1!$A:$A,$B$109,StorageGeneration_1!$B:$B,$H115)</f>
        <v>281.91502082470748</v>
      </c>
      <c r="J115" s="1">
        <f>SUMIFS(StorageGeneration_1!D:D,StorageGeneration_1!$A:$A,$B$109,StorageGeneration_1!$B:$B,$H115)</f>
        <v>357.59266084476269</v>
      </c>
      <c r="K115" s="1">
        <f>SUMIFS(StorageGeneration_1!E:E,StorageGeneration_1!$A:$A,$B$109,StorageGeneration_1!$B:$B,$H115)</f>
        <v>455.32552242782373</v>
      </c>
      <c r="L115" s="1">
        <f>SUMIFS(StorageGeneration_1!F:F,StorageGeneration_1!$A:$A,$B$109,StorageGeneration_1!$B:$B,$H115)</f>
        <v>542.40776761134805</v>
      </c>
      <c r="M115" s="1">
        <f>SUMIFS(StorageGeneration_1!G:G,StorageGeneration_1!$A:$A,$B$109,StorageGeneration_1!$B:$B,$H115)</f>
        <v>608.99480573388973</v>
      </c>
      <c r="N115" s="1">
        <f>SUMIFS(StorageGeneration_1!H:H,StorageGeneration_1!$A:$A,$B$109,StorageGeneration_1!$B:$B,$H115)</f>
        <v>686.63347251612379</v>
      </c>
      <c r="O115" s="1">
        <f>SUMIFS(StorageGeneration_1!I:I,StorageGeneration_1!$A:$A,$B$109,StorageGeneration_1!$B:$B,$H115)</f>
        <v>761.68273079909716</v>
      </c>
      <c r="P115" s="1">
        <f>SUMIFS(StorageGeneration_1!J:J,StorageGeneration_1!$A:$A,$B$109,StorageGeneration_1!$B:$B,$H115)</f>
        <v>835.84079694021943</v>
      </c>
      <c r="Q115" s="1">
        <f>SUMIFS(StorageGeneration_1!K:K,StorageGeneration_1!$A:$A,$B$109,StorageGeneration_1!$B:$B,$H115)</f>
        <v>910.58633737974219</v>
      </c>
      <c r="R115" s="1">
        <f>SUMIFS(StorageGeneration_1!L:L,StorageGeneration_1!$A:$A,$B$109,StorageGeneration_1!$B:$B,$H115)</f>
        <v>952.03122490928843</v>
      </c>
      <c r="S115" s="1">
        <f>SUMIFS(StorageGeneration_1!M:M,StorageGeneration_1!$A:$A,$B$109,StorageGeneration_1!$B:$B,$H115)</f>
        <v>961.51962028952187</v>
      </c>
      <c r="T115" s="1">
        <f>SUMIFS(StorageGeneration_1!N:N,StorageGeneration_1!$A:$A,$B$109,StorageGeneration_1!$B:$B,$H115)</f>
        <v>948.76520370673552</v>
      </c>
      <c r="U115" s="1">
        <f>SUMIFS(StorageGeneration_1!O:O,StorageGeneration_1!$A:$A,$B$109,StorageGeneration_1!$B:$B,$H115)</f>
        <v>926.42596930700279</v>
      </c>
      <c r="V115" s="1">
        <f>SUMIFS(StorageGeneration_1!P:P,StorageGeneration_1!$A:$A,$B$109,StorageGeneration_1!$B:$B,$H115)</f>
        <v>924.72934111025381</v>
      </c>
      <c r="W115" s="1">
        <f>SUMIFS(StorageGeneration_1!Q:Q,StorageGeneration_1!$A:$A,$B$109,StorageGeneration_1!$B:$B,$H115)</f>
        <v>947.83425288261287</v>
      </c>
      <c r="X115" s="1">
        <f>SUMIFS(StorageGeneration_1!R:R,StorageGeneration_1!$A:$A,$B$109,StorageGeneration_1!$B:$B,$H115)</f>
        <v>1004.0217362271883</v>
      </c>
      <c r="Y115" s="1">
        <f>SUMIFS(StorageGeneration_1!S:S,StorageGeneration_1!$A:$A,$B$109,StorageGeneration_1!$B:$B,$H115)</f>
        <v>1058.4105707322008</v>
      </c>
      <c r="Z115" s="1">
        <f>SUMIFS(StorageGeneration_1!T:T,StorageGeneration_1!$A:$A,$B$109,StorageGeneration_1!$B:$B,$H115)</f>
        <v>1107.0167170521097</v>
      </c>
      <c r="AA115" s="1">
        <f>SUMIFS(StorageGeneration_1!U:U,StorageGeneration_1!$A:$A,$B$109,StorageGeneration_1!$B:$B,$H115)</f>
        <v>1153.8278414004865</v>
      </c>
      <c r="AB115" s="1">
        <f>SUMIFS(StorageGeneration_1!V:V,StorageGeneration_1!$A:$A,$B$109,StorageGeneration_1!$B:$B,$H115)</f>
        <v>1197.0288699064367</v>
      </c>
      <c r="AC115" s="1">
        <f>SUMIFS(StorageGeneration_1!W:W,StorageGeneration_1!$A:$A,$B$109,StorageGeneration_1!$B:$B,$H115)</f>
        <v>1223.196510781085</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115</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752.53429163999999</v>
      </c>
      <c r="M129" s="1">
        <f>SUMIFS(DispatchableCapacity_1!G:G,DispatchableCapacity_1!$A:$A,$B$125,DispatchableCapacity_1!$B:$B,$H129)</f>
        <v>752.53429163999999</v>
      </c>
      <c r="N129" s="1">
        <f>SUMIFS(DispatchableCapacity_1!H:H,DispatchableCapacity_1!$A:$A,$B$125,DispatchableCapacity_1!$B:$B,$H129)</f>
        <v>1392.43060788</v>
      </c>
      <c r="O129" s="1">
        <f>SUMIFS(DispatchableCapacity_1!I:I,DispatchableCapacity_1!$A:$A,$B$125,DispatchableCapacity_1!$B:$B,$H129)</f>
        <v>1468.19552256</v>
      </c>
      <c r="P129" s="1">
        <f>SUMIFS(DispatchableCapacity_1!J:J,DispatchableCapacity_1!$A:$A,$B$125,DispatchableCapacity_1!$B:$B,$H129)</f>
        <v>1705.95941124</v>
      </c>
      <c r="Q129" s="1">
        <f>SUMIFS(DispatchableCapacity_1!K:K,DispatchableCapacity_1!$A:$A,$B$125,DispatchableCapacity_1!$B:$B,$H129)</f>
        <v>1921.16142954</v>
      </c>
      <c r="R129" s="1">
        <f>SUMIFS(DispatchableCapacity_1!L:L,DispatchableCapacity_1!$A:$A,$B$125,DispatchableCapacity_1!$B:$B,$H129)</f>
        <v>2194.5277599000001</v>
      </c>
      <c r="S129" s="1">
        <f>SUMIFS(DispatchableCapacity_1!M:M,DispatchableCapacity_1!$A:$A,$B$125,DispatchableCapacity_1!$B:$B,$H129)</f>
        <v>3967.2842354400004</v>
      </c>
      <c r="T129" s="1">
        <f>SUMIFS(DispatchableCapacity_1!N:N,DispatchableCapacity_1!$A:$A,$B$125,DispatchableCapacity_1!$B:$B,$H129)</f>
        <v>4842.7365769799999</v>
      </c>
      <c r="U129" s="1">
        <f>SUMIFS(DispatchableCapacity_1!O:O,DispatchableCapacity_1!$A:$A,$B$125,DispatchableCapacity_1!$B:$B,$H129)</f>
        <v>4934.54802096</v>
      </c>
      <c r="V129" s="1">
        <f>SUMIFS(DispatchableCapacity_1!P:P,DispatchableCapacity_1!$A:$A,$B$125,DispatchableCapacity_1!$B:$B,$H129)</f>
        <v>5566.7518995</v>
      </c>
      <c r="W129" s="1">
        <f>SUMIFS(DispatchableCapacity_1!Q:Q,DispatchableCapacity_1!$A:$A,$B$125,DispatchableCapacity_1!$B:$B,$H129)</f>
        <v>5566.7518995</v>
      </c>
      <c r="X129" s="1">
        <f>SUMIFS(DispatchableCapacity_1!R:R,DispatchableCapacity_1!$A:$A,$B$125,DispatchableCapacity_1!$B:$B,$H129)</f>
        <v>6693.9914746200002</v>
      </c>
      <c r="Y129" s="1">
        <f>SUMIFS(DispatchableCapacity_1!S:S,DispatchableCapacity_1!$A:$A,$B$125,DispatchableCapacity_1!$B:$B,$H129)</f>
        <v>8140.208903400001</v>
      </c>
      <c r="Z129" s="1">
        <f>SUMIFS(DispatchableCapacity_1!T:T,DispatchableCapacity_1!$A:$A,$B$125,DispatchableCapacity_1!$B:$B,$H129)</f>
        <v>8255.2262631600006</v>
      </c>
      <c r="AA129" s="1">
        <f>SUMIFS(DispatchableCapacity_1!U:U,DispatchableCapacity_1!$A:$A,$B$125,DispatchableCapacity_1!$B:$B,$H129)</f>
        <v>8424.367366020002</v>
      </c>
      <c r="AB129" s="1">
        <f>SUMIFS(DispatchableCapacity_1!V:V,DispatchableCapacity_1!$A:$A,$B$125,DispatchableCapacity_1!$B:$B,$H129)</f>
        <v>8424.367366020002</v>
      </c>
      <c r="AC129" s="1">
        <f>SUMIFS(DispatchableCapacity_1!W:W,DispatchableCapacity_1!$A:$A,$B$125,DispatchableCapacity_1!$B:$B,$H129)</f>
        <v>9092.286986940002</v>
      </c>
    </row>
    <row r="130" spans="8:29">
      <c r="H130" s="25" t="s">
        <v>116</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128</v>
      </c>
      <c r="I131" s="1">
        <f>SUMIFS(DispatchableCapacity_1!C:C,DispatchableCapacity_1!$A:$A,$B$125,DispatchableCapacity_1!$B:$B,$H131)</f>
        <v>107.05334277280673</v>
      </c>
      <c r="J131" s="1">
        <f>SUMIFS(DispatchableCapacity_1!D:D,DispatchableCapacity_1!$A:$A,$B$125,DispatchableCapacity_1!$B:$B,$H131)</f>
        <v>133.25578726700675</v>
      </c>
      <c r="K131" s="1">
        <f>SUMIFS(DispatchableCapacity_1!E:E,DispatchableCapacity_1!$A:$A,$B$125,DispatchableCapacity_1!$B:$B,$H131)</f>
        <v>162.08346322900672</v>
      </c>
      <c r="L131" s="1">
        <f>SUMIFS(DispatchableCapacity_1!F:F,DispatchableCapacity_1!$A:$A,$B$125,DispatchableCapacity_1!$B:$B,$H131)</f>
        <v>193.79022405090674</v>
      </c>
      <c r="M131" s="1">
        <f>SUMIFS(DispatchableCapacity_1!G:G,DispatchableCapacity_1!$A:$A,$B$125,DispatchableCapacity_1!$B:$B,$H131)</f>
        <v>308.39942377410671</v>
      </c>
      <c r="N131" s="1">
        <f>SUMIFS(DispatchableCapacity_1!H:H,DispatchableCapacity_1!$A:$A,$B$125,DispatchableCapacity_1!$B:$B,$H131)</f>
        <v>517.6717106205067</v>
      </c>
      <c r="O131" s="1">
        <f>SUMIFS(DispatchableCapacity_1!I:I,DispatchableCapacity_1!$A:$A,$B$125,DispatchableCapacity_1!$B:$B,$H131)</f>
        <v>798.96040936740678</v>
      </c>
      <c r="P131" s="1">
        <f>SUMIFS(DispatchableCapacity_1!J:J,DispatchableCapacity_1!$A:$A,$B$125,DispatchableCapacity_1!$B:$B,$H131)</f>
        <v>1161.7187016598068</v>
      </c>
      <c r="Q131" s="1">
        <f>SUMIFS(DispatchableCapacity_1!K:K,DispatchableCapacity_1!$A:$A,$B$125,DispatchableCapacity_1!$B:$B,$H131)</f>
        <v>1621.4283833994066</v>
      </c>
      <c r="R131" s="1">
        <f>SUMIFS(DispatchableCapacity_1!L:L,DispatchableCapacity_1!$A:$A,$B$125,DispatchableCapacity_1!$B:$B,$H131)</f>
        <v>2009.3777455251065</v>
      </c>
      <c r="S131" s="1">
        <f>SUMIFS(DispatchableCapacity_1!M:M,DispatchableCapacity_1!$A:$A,$B$125,DispatchableCapacity_1!$B:$B,$H131)</f>
        <v>2684.462937684706</v>
      </c>
      <c r="T131" s="1">
        <f>SUMIFS(DispatchableCapacity_1!N:N,DispatchableCapacity_1!$A:$A,$B$125,DispatchableCapacity_1!$B:$B,$H131)</f>
        <v>2943.9884952768052</v>
      </c>
      <c r="U131" s="1">
        <f>SUMIFS(DispatchableCapacity_1!O:O,DispatchableCapacity_1!$A:$A,$B$125,DispatchableCapacity_1!$B:$B,$H131)</f>
        <v>3176.6526495534063</v>
      </c>
      <c r="V131" s="1">
        <f>SUMIFS(DispatchableCapacity_1!P:P,DispatchableCapacity_1!$A:$A,$B$125,DispatchableCapacity_1!$B:$B,$H131)</f>
        <v>3438.1945740584047</v>
      </c>
      <c r="W131" s="1">
        <f>SUMIFS(DispatchableCapacity_1!Q:Q,DispatchableCapacity_1!$A:$A,$B$125,DispatchableCapacity_1!$B:$B,$H131)</f>
        <v>3771.4923195484052</v>
      </c>
      <c r="X131" s="1">
        <f>SUMIFS(DispatchableCapacity_1!R:R,DispatchableCapacity_1!$A:$A,$B$125,DispatchableCapacity_1!$B:$B,$H131)</f>
        <v>4066.1390825974058</v>
      </c>
      <c r="Y131" s="1">
        <f>SUMIFS(DispatchableCapacity_1!S:S,DispatchableCapacity_1!$A:$A,$B$125,DispatchableCapacity_1!$B:$B,$H131)</f>
        <v>4332.8111213103057</v>
      </c>
      <c r="Z131" s="1">
        <f>SUMIFS(DispatchableCapacity_1!T:T,DispatchableCapacity_1!$A:$A,$B$125,DispatchableCapacity_1!$B:$B,$H131)</f>
        <v>4602.187448849606</v>
      </c>
      <c r="AA131" s="1">
        <f>SUMIFS(DispatchableCapacity_1!U:U,DispatchableCapacity_1!$A:$A,$B$125,DispatchableCapacity_1!$B:$B,$H131)</f>
        <v>4985.1335281452057</v>
      </c>
      <c r="AB131" s="1">
        <f>SUMIFS(DispatchableCapacity_1!V:V,DispatchableCapacity_1!$A:$A,$B$125,DispatchableCapacity_1!$B:$B,$H131)</f>
        <v>5138.0284479291049</v>
      </c>
      <c r="AC131" s="1">
        <f>SUMIFS(DispatchableCapacity_1!W:W,DispatchableCapacity_1!$A:$A,$B$125,DispatchableCapacity_1!$B:$B,$H131)</f>
        <v>5289.6131027486072</v>
      </c>
    </row>
    <row r="132" spans="8:29">
      <c r="H132" s="25" t="s">
        <v>129</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212.42771816000001</v>
      </c>
      <c r="N132" s="1">
        <f>SUMIFS(DispatchableCapacity_1!H:H,DispatchableCapacity_1!$A:$A,$B$125,DispatchableCapacity_1!$B:$B,$H132)</f>
        <v>443.82240714</v>
      </c>
      <c r="O132" s="1">
        <f>SUMIFS(DispatchableCapacity_1!I:I,DispatchableCapacity_1!$A:$A,$B$125,DispatchableCapacity_1!$B:$B,$H132)</f>
        <v>1346.82518321</v>
      </c>
      <c r="P132" s="1">
        <f>SUMIFS(DispatchableCapacity_1!J:J,DispatchableCapacity_1!$A:$A,$B$125,DispatchableCapacity_1!$B:$B,$H132)</f>
        <v>2041.7826786200001</v>
      </c>
      <c r="Q132" s="1">
        <f>SUMIFS(DispatchableCapacity_1!K:K,DispatchableCapacity_1!$A:$A,$B$125,DispatchableCapacity_1!$B:$B,$H132)</f>
        <v>2101.6582448099998</v>
      </c>
      <c r="R132" s="1">
        <f>SUMIFS(DispatchableCapacity_1!L:L,DispatchableCapacity_1!$A:$A,$B$125,DispatchableCapacity_1!$B:$B,$H132)</f>
        <v>2424.6253780699999</v>
      </c>
      <c r="S132" s="1">
        <f>SUMIFS(DispatchableCapacity_1!M:M,DispatchableCapacity_1!$A:$A,$B$125,DispatchableCapacity_1!$B:$B,$H132)</f>
        <v>2679.8590741799999</v>
      </c>
      <c r="T132" s="1">
        <f>SUMIFS(DispatchableCapacity_1!N:N,DispatchableCapacity_1!$A:$A,$B$125,DispatchableCapacity_1!$B:$B,$H132)</f>
        <v>2729.8058901300001</v>
      </c>
      <c r="U132" s="1">
        <f>SUMIFS(DispatchableCapacity_1!O:O,DispatchableCapacity_1!$A:$A,$B$125,DispatchableCapacity_1!$B:$B,$H132)</f>
        <v>3134.4293810299996</v>
      </c>
      <c r="V132" s="1">
        <f>SUMIFS(DispatchableCapacity_1!P:P,DispatchableCapacity_1!$A:$A,$B$125,DispatchableCapacity_1!$B:$B,$H132)</f>
        <v>3154.5203132500001</v>
      </c>
      <c r="W132" s="1">
        <f>SUMIFS(DispatchableCapacity_1!Q:Q,DispatchableCapacity_1!$A:$A,$B$125,DispatchableCapacity_1!$B:$B,$H132)</f>
        <v>3621.1138911899998</v>
      </c>
      <c r="X132" s="1">
        <f>SUMIFS(DispatchableCapacity_1!R:R,DispatchableCapacity_1!$A:$A,$B$125,DispatchableCapacity_1!$B:$B,$H132)</f>
        <v>4263.1730816399995</v>
      </c>
      <c r="Y132" s="1">
        <f>SUMIFS(DispatchableCapacity_1!S:S,DispatchableCapacity_1!$A:$A,$B$125,DispatchableCapacity_1!$B:$B,$H132)</f>
        <v>4667.3070887599997</v>
      </c>
      <c r="Z132" s="1">
        <f>SUMIFS(DispatchableCapacity_1!T:T,DispatchableCapacity_1!$A:$A,$B$125,DispatchableCapacity_1!$B:$B,$H132)</f>
        <v>4667.3070887599997</v>
      </c>
      <c r="AA132" s="1">
        <f>SUMIFS(DispatchableCapacity_1!U:U,DispatchableCapacity_1!$A:$A,$B$125,DispatchableCapacity_1!$B:$B,$H132)</f>
        <v>4667.3070887599997</v>
      </c>
      <c r="AB132" s="1">
        <f>SUMIFS(DispatchableCapacity_1!V:V,DispatchableCapacity_1!$A:$A,$B$125,DispatchableCapacity_1!$B:$B,$H132)</f>
        <v>4667.3070887599997</v>
      </c>
      <c r="AC132" s="1">
        <f>SUMIFS(DispatchableCapacity_1!W:W,DispatchableCapacity_1!$A:$A,$B$125,DispatchableCapacity_1!$B:$B,$H132)</f>
        <v>4691.4197261999998</v>
      </c>
    </row>
    <row r="133" spans="8:29">
      <c r="H133" s="25" t="s">
        <v>130</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2095.3496495600002</v>
      </c>
      <c r="T133" s="1">
        <f>SUMIFS(DispatchableCapacity_1!N:N,DispatchableCapacity_1!$A:$A,$B$125,DispatchableCapacity_1!$B:$B,$H133)</f>
        <v>2095.3496495600002</v>
      </c>
      <c r="U133" s="1">
        <f>SUMIFS(DispatchableCapacity_1!O:O,DispatchableCapacity_1!$A:$A,$B$125,DispatchableCapacity_1!$B:$B,$H133)</f>
        <v>2120.2103844000003</v>
      </c>
      <c r="V133" s="1">
        <f>SUMIFS(DispatchableCapacity_1!P:P,DispatchableCapacity_1!$A:$A,$B$125,DispatchableCapacity_1!$B:$B,$H133)</f>
        <v>2120.2103844000003</v>
      </c>
      <c r="W133" s="1">
        <f>SUMIFS(DispatchableCapacity_1!Q:Q,DispatchableCapacity_1!$A:$A,$B$125,DispatchableCapacity_1!$B:$B,$H133)</f>
        <v>2768.2954558400002</v>
      </c>
      <c r="X133" s="1">
        <f>SUMIFS(DispatchableCapacity_1!R:R,DispatchableCapacity_1!$A:$A,$B$125,DispatchableCapacity_1!$B:$B,$H133)</f>
        <v>2768.2954558400002</v>
      </c>
      <c r="Y133" s="1">
        <f>SUMIFS(DispatchableCapacity_1!S:S,DispatchableCapacity_1!$A:$A,$B$125,DispatchableCapacity_1!$B:$B,$H133)</f>
        <v>3119.0484209700003</v>
      </c>
      <c r="Z133" s="1">
        <f>SUMIFS(DispatchableCapacity_1!T:T,DispatchableCapacity_1!$A:$A,$B$125,DispatchableCapacity_1!$B:$B,$H133)</f>
        <v>3214.8055975100006</v>
      </c>
      <c r="AA133" s="1">
        <f>SUMIFS(DispatchableCapacity_1!U:U,DispatchableCapacity_1!$A:$A,$B$125,DispatchableCapacity_1!$B:$B,$H133)</f>
        <v>3264.8607348500004</v>
      </c>
      <c r="AB133" s="1">
        <f>SUMIFS(DispatchableCapacity_1!V:V,DispatchableCapacity_1!$A:$A,$B$125,DispatchableCapacity_1!$B:$B,$H133)</f>
        <v>3264.8607348500004</v>
      </c>
      <c r="AC133" s="1">
        <f>SUMIFS(DispatchableCapacity_1!W:W,DispatchableCapacity_1!$A:$A,$B$125,DispatchableCapacity_1!$B:$B,$H133)</f>
        <v>3264.8607348500004</v>
      </c>
    </row>
    <row r="134" spans="8:29">
      <c r="H134" s="25" t="s">
        <v>123</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132</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133</v>
      </c>
      <c r="I137" s="1">
        <f>SUMIFS(Retirements_1!C$13:C$18,Retirements_1!$A$13:$A$18,$B$125)</f>
        <v>0</v>
      </c>
      <c r="J137" s="1">
        <f>SUMIFS(Retirements_1!D$13:D$18,Retirements_1!$A$13:$A$18,$B$125)</f>
        <v>475</v>
      </c>
      <c r="K137" s="1">
        <f>SUMIFS(Retirements_1!E$13:E$18,Retirements_1!$A$13:$A$18,$B$125)</f>
        <v>3350</v>
      </c>
      <c r="L137" s="1">
        <f>SUMIFS(Retirements_1!F$13:F$18,Retirements_1!$A$13:$A$18,$B$125)</f>
        <v>3630</v>
      </c>
      <c r="M137" s="1">
        <f>SUMIFS(Retirements_1!G$13:G$18,Retirements_1!$A$13:$A$18,$B$125)</f>
        <v>4290</v>
      </c>
      <c r="N137" s="1">
        <f>SUMIFS(Retirements_1!H$13:H$18,Retirements_1!$A$13:$A$18,$B$125)</f>
        <v>6230</v>
      </c>
      <c r="O137" s="1">
        <f>SUMIFS(Retirements_1!I$13:I$18,Retirements_1!$A$13:$A$18,$B$125)</f>
        <v>7880</v>
      </c>
      <c r="P137" s="1">
        <f>SUMIFS(Retirements_1!J$13:J$18,Retirements_1!$A$13:$A$18,$B$125)</f>
        <v>8580</v>
      </c>
      <c r="Q137" s="1">
        <f>SUMIFS(Retirements_1!K$13:K$18,Retirements_1!$A$13:$A$18,$B$125)</f>
        <v>8930</v>
      </c>
      <c r="R137" s="1">
        <f>SUMIFS(Retirements_1!L$13:L$18,Retirements_1!$A$13:$A$18,$B$125)</f>
        <v>10660</v>
      </c>
      <c r="S137" s="1">
        <f>SUMIFS(Retirements_1!M$13:M$18,Retirements_1!$A$13:$A$18,$B$125)</f>
        <v>12755</v>
      </c>
      <c r="T137" s="1">
        <f>SUMIFS(Retirements_1!N$13:N$18,Retirements_1!$A$13:$A$18,$B$125)</f>
        <v>14195</v>
      </c>
      <c r="U137" s="1">
        <f>SUMIFS(Retirements_1!O$13:O$18,Retirements_1!$A$13:$A$18,$B$125)</f>
        <v>14195</v>
      </c>
      <c r="V137" s="1">
        <f>SUMIFS(Retirements_1!P$13:P$18,Retirements_1!$A$13:$A$18,$B$125)</f>
        <v>14195</v>
      </c>
      <c r="W137" s="1">
        <f>SUMIFS(Retirements_1!Q$13:Q$18,Retirements_1!$A$13:$A$18,$B$125)</f>
        <v>16250</v>
      </c>
      <c r="X137" s="1">
        <f>SUMIFS(Retirements_1!R$13:R$18,Retirements_1!$A$13:$A$18,$B$125)</f>
        <v>17530</v>
      </c>
      <c r="Y137" s="1">
        <f>SUMIFS(Retirements_1!S$13:S$18,Retirements_1!$A$13:$A$18,$B$125)</f>
        <v>18680</v>
      </c>
      <c r="Z137" s="1">
        <f>SUMIFS(Retirements_1!T$13:T$18,Retirements_1!$A$13:$A$18,$B$125)</f>
        <v>18680</v>
      </c>
      <c r="AA137" s="1">
        <f>SUMIFS(Retirements_1!U$13:U$18,Retirements_1!$A$13:$A$18,$B$125)</f>
        <v>18680</v>
      </c>
      <c r="AB137" s="1">
        <f>SUMIFS(Retirements_1!V$13:V$18,Retirements_1!$A$13:$A$18,$B$125)</f>
        <v>18680</v>
      </c>
      <c r="AC137" s="1">
        <f>SUMIFS(Retirements_1!W$13:W$18,Retirements_1!$A$13:$A$18,$B$125)</f>
        <v>18680</v>
      </c>
    </row>
    <row r="138" spans="8:29">
      <c r="H138" s="69" t="s">
        <v>134</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3820</v>
      </c>
      <c r="L138" s="1">
        <f>SUMIFS(DispatchableCapacity_1!F:F,DispatchableCapacity_1!$A:$A,$B$125,DispatchableCapacity_1!$B:$B,$H138)</f>
        <v>4100</v>
      </c>
      <c r="M138" s="1">
        <f>SUMIFS(DispatchableCapacity_1!G:G,DispatchableCapacity_1!$A:$A,$B$125,DispatchableCapacity_1!$B:$B,$H138)</f>
        <v>4760</v>
      </c>
      <c r="N138" s="1">
        <f>SUMIFS(DispatchableCapacity_1!H:H,DispatchableCapacity_1!$A:$A,$B$125,DispatchableCapacity_1!$B:$B,$H138)</f>
        <v>6700</v>
      </c>
      <c r="O138" s="1">
        <f>SUMIFS(DispatchableCapacity_1!I:I,DispatchableCapacity_1!$A:$A,$B$125,DispatchableCapacity_1!$B:$B,$H138)</f>
        <v>8350.0000000000018</v>
      </c>
      <c r="P138" s="1">
        <f>SUMIFS(DispatchableCapacity_1!J:J,DispatchableCapacity_1!$A:$A,$B$125,DispatchableCapacity_1!$B:$B,$H138)</f>
        <v>9435.0000000000018</v>
      </c>
      <c r="Q138" s="1">
        <f>SUMIFS(DispatchableCapacity_1!K:K,DispatchableCapacity_1!$A:$A,$B$125,DispatchableCapacity_1!$B:$B,$H138)</f>
        <v>9785.0000000000018</v>
      </c>
      <c r="R138" s="1">
        <f>SUMIFS(DispatchableCapacity_1!L:L,DispatchableCapacity_1!$A:$A,$B$125,DispatchableCapacity_1!$B:$B,$H138)</f>
        <v>11927.5</v>
      </c>
      <c r="S138" s="1">
        <f>SUMIFS(DispatchableCapacity_1!M:M,DispatchableCapacity_1!$A:$A,$B$125,DispatchableCapacity_1!$B:$B,$H138)</f>
        <v>14022.5</v>
      </c>
      <c r="T138" s="1">
        <f>SUMIFS(DispatchableCapacity_1!N:N,DispatchableCapacity_1!$A:$A,$B$125,DispatchableCapacity_1!$B:$B,$H138)</f>
        <v>15696.839999960001</v>
      </c>
      <c r="U138" s="1">
        <f>SUMIFS(DispatchableCapacity_1!O:O,DispatchableCapacity_1!$A:$A,$B$125,DispatchableCapacity_1!$B:$B,$H138)</f>
        <v>16213.839999970001</v>
      </c>
      <c r="V138" s="1">
        <f>SUMIFS(DispatchableCapacity_1!P:P,DispatchableCapacity_1!$A:$A,$B$125,DispatchableCapacity_1!$B:$B,$H138)</f>
        <v>16375.839999970003</v>
      </c>
      <c r="W138" s="1">
        <f>SUMIFS(DispatchableCapacity_1!Q:Q,DispatchableCapacity_1!$A:$A,$B$125,DispatchableCapacity_1!$B:$B,$H138)</f>
        <v>19360.839999970001</v>
      </c>
      <c r="X138" s="1">
        <f>SUMIFS(DispatchableCapacity_1!R:R,DispatchableCapacity_1!$A:$A,$B$125,DispatchableCapacity_1!$B:$B,$H138)</f>
        <v>20640.839999970001</v>
      </c>
      <c r="Y138" s="1">
        <f>SUMIFS(DispatchableCapacity_1!S:S,DispatchableCapacity_1!$A:$A,$B$125,DispatchableCapacity_1!$B:$B,$H138)</f>
        <v>22406.239999959998</v>
      </c>
      <c r="Z138" s="1">
        <f>SUMIFS(DispatchableCapacity_1!T:T,DispatchableCapacity_1!$A:$A,$B$125,DispatchableCapacity_1!$B:$B,$H138)</f>
        <v>22406.239999959998</v>
      </c>
      <c r="AA138" s="1">
        <f>SUMIFS(DispatchableCapacity_1!U:U,DispatchableCapacity_1!$A:$A,$B$125,DispatchableCapacity_1!$B:$B,$H138)</f>
        <v>23489.63999996</v>
      </c>
      <c r="AB138" s="1">
        <f>SUMIFS(DispatchableCapacity_1!V:V,DispatchableCapacity_1!$A:$A,$B$125,DispatchableCapacity_1!$B:$B,$H138)</f>
        <v>23609.63999996</v>
      </c>
      <c r="AC138" s="1">
        <f>SUMIFS(DispatchableCapacity_1!W:W,DispatchableCapacity_1!$A:$A,$B$125,DispatchableCapacity_1!$B:$B,$H138)</f>
        <v>23609.63999996</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CaseName_1</f>
        <v>Fast Change (Counterfactual)</v>
      </c>
      <c r="I149" s="21">
        <f>SUM(J149:AD149)</f>
        <v>1669.2212963916968</v>
      </c>
      <c r="J149" s="21">
        <f>Emissions_1!C4</f>
        <v>126.43433987246553</v>
      </c>
      <c r="K149" s="21">
        <f>Emissions_1!D4</f>
        <v>124.47212575161304</v>
      </c>
      <c r="L149" s="21">
        <f>Emissions_1!E4</f>
        <v>119.17596789926614</v>
      </c>
      <c r="M149" s="21">
        <f>Emissions_1!F4</f>
        <v>111.51101584548813</v>
      </c>
      <c r="N149" s="21">
        <f>Emissions_1!G4</f>
        <v>107.51820524097654</v>
      </c>
      <c r="O149" s="21">
        <f>Emissions_1!H4</f>
        <v>103.68440619517807</v>
      </c>
      <c r="P149" s="21">
        <f>Emissions_1!I4</f>
        <v>98.172465282719685</v>
      </c>
      <c r="Q149" s="21">
        <f>Emissions_1!J4</f>
        <v>93.520977660907903</v>
      </c>
      <c r="R149" s="21">
        <f>Emissions_1!K4</f>
        <v>91.864561191088001</v>
      </c>
      <c r="S149" s="21">
        <f>Emissions_1!L4</f>
        <v>82.116386009899017</v>
      </c>
      <c r="T149" s="21">
        <f>Emissions_1!M4</f>
        <v>66.832906396410976</v>
      </c>
      <c r="U149" s="21">
        <f>Emissions_1!N4</f>
        <v>65.645902151913717</v>
      </c>
      <c r="V149" s="21">
        <f>Emissions_1!O4</f>
        <v>67.760414586320024</v>
      </c>
      <c r="W149" s="21">
        <f>Emissions_1!P4</f>
        <v>66.209300635389326</v>
      </c>
      <c r="X149" s="21">
        <f>Emissions_1!Q4</f>
        <v>49.855586551980558</v>
      </c>
      <c r="Y149" s="21">
        <f>Emissions_1!R4</f>
        <v>46.270317182971148</v>
      </c>
      <c r="Z149" s="21">
        <f>Emissions_1!S4</f>
        <v>49.800534285998197</v>
      </c>
      <c r="AA149" s="21">
        <f>Emissions_1!T4</f>
        <v>46.804858811311924</v>
      </c>
      <c r="AB149" s="21">
        <f>Emissions_1!U4</f>
        <v>49.297159790402091</v>
      </c>
      <c r="AC149" s="21">
        <f>Emissions_1!V4</f>
        <v>51.547426445121324</v>
      </c>
      <c r="AD149" s="21">
        <f>Emissions_1!W4</f>
        <v>50.726438604275266</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-3350</v>
      </c>
      <c r="L167" s="1">
        <f>SUMIFS(Capacity_1!G:G,Capacity_1!$A:$A,$B$164,Capacity_1!$B:$B,$H167)-SUMIFS(Capacity_1!$C:$C,Capacity_1!$A:$A,$B$164,Capacity_1!$B:$B,$H167)</f>
        <v>-3630</v>
      </c>
      <c r="M167" s="1">
        <f>SUMIFS(Capacity_1!H:H,Capacity_1!$A:$A,$B$164,Capacity_1!$B:$B,$H167)-SUMIFS(Capacity_1!$C:$C,Capacity_1!$A:$A,$B$164,Capacity_1!$B:$B,$H167)</f>
        <v>-4290</v>
      </c>
      <c r="N167" s="1">
        <f>SUMIFS(Capacity_1!I:I,Capacity_1!$A:$A,$B$164,Capacity_1!$B:$B,$H167)-SUMIFS(Capacity_1!$C:$C,Capacity_1!$A:$A,$B$164,Capacity_1!$B:$B,$H167)</f>
        <v>-5670</v>
      </c>
      <c r="O167" s="1">
        <f>SUMIFS(Capacity_1!J:J,Capacity_1!$A:$A,$B$164,Capacity_1!$B:$B,$H167)-SUMIFS(Capacity_1!$C:$C,Capacity_1!$A:$A,$B$164,Capacity_1!$B:$B,$H167)</f>
        <v>-5670</v>
      </c>
      <c r="P167" s="1">
        <f>SUMIFS(Capacity_1!K:K,Capacity_1!$A:$A,$B$164,Capacity_1!$B:$B,$H167)-SUMIFS(Capacity_1!$C:$C,Capacity_1!$A:$A,$B$164,Capacity_1!$B:$B,$H167)</f>
        <v>-6370</v>
      </c>
      <c r="Q167" s="1">
        <f>SUMIFS(Capacity_1!L:L,Capacity_1!$A:$A,$B$164,Capacity_1!$B:$B,$H167)-SUMIFS(Capacity_1!$C:$C,Capacity_1!$A:$A,$B$164,Capacity_1!$B:$B,$H167)</f>
        <v>-6370</v>
      </c>
      <c r="R167" s="1">
        <f>SUMIFS(Capacity_1!M:M,Capacity_1!$A:$A,$B$164,Capacity_1!$B:$B,$H167)-SUMIFS(Capacity_1!$C:$C,Capacity_1!$A:$A,$B$164,Capacity_1!$B:$B,$H167)</f>
        <v>-7750</v>
      </c>
      <c r="S167" s="1">
        <f>SUMIFS(Capacity_1!N:N,Capacity_1!$A:$A,$B$164,Capacity_1!$B:$B,$H167)-SUMIFS(Capacity_1!$C:$C,Capacity_1!$A:$A,$B$164,Capacity_1!$B:$B,$H167)</f>
        <v>-9095</v>
      </c>
      <c r="T167" s="1">
        <f>SUMIFS(Capacity_1!O:O,Capacity_1!$A:$A,$B$164,Capacity_1!$B:$B,$H167)-SUMIFS(Capacity_1!$C:$C,Capacity_1!$A:$A,$B$164,Capacity_1!$B:$B,$H167)</f>
        <v>-10535</v>
      </c>
      <c r="U167" s="1">
        <f>SUMIFS(Capacity_1!P:P,Capacity_1!$A:$A,$B$164,Capacity_1!$B:$B,$H167)-SUMIFS(Capacity_1!$C:$C,Capacity_1!$A:$A,$B$164,Capacity_1!$B:$B,$H167)</f>
        <v>-10535</v>
      </c>
      <c r="V167" s="1">
        <f>SUMIFS(Capacity_1!Q:Q,Capacity_1!$A:$A,$B$164,Capacity_1!$B:$B,$H167)-SUMIFS(Capacity_1!$C:$C,Capacity_1!$A:$A,$B$164,Capacity_1!$B:$B,$H167)</f>
        <v>-10535</v>
      </c>
      <c r="W167" s="1">
        <f>SUMIFS(Capacity_1!R:R,Capacity_1!$A:$A,$B$164,Capacity_1!$B:$B,$H167)-SUMIFS(Capacity_1!$C:$C,Capacity_1!$A:$A,$B$164,Capacity_1!$B:$B,$H167)</f>
        <v>-12590</v>
      </c>
      <c r="X167" s="1">
        <f>SUMIFS(Capacity_1!S:S,Capacity_1!$A:$A,$B$164,Capacity_1!$B:$B,$H167)-SUMIFS(Capacity_1!$C:$C,Capacity_1!$A:$A,$B$164,Capacity_1!$B:$B,$H167)</f>
        <v>-13290</v>
      </c>
      <c r="Y167" s="1">
        <f>SUMIFS(Capacity_1!T:T,Capacity_1!$A:$A,$B$164,Capacity_1!$B:$B,$H167)-SUMIFS(Capacity_1!$C:$C,Capacity_1!$A:$A,$B$164,Capacity_1!$B:$B,$H167)</f>
        <v>-14440</v>
      </c>
      <c r="Z167" s="1">
        <f>SUMIFS(Capacity_1!U:U,Capacity_1!$A:$A,$B$164,Capacity_1!$B:$B,$H167)-SUMIFS(Capacity_1!$C:$C,Capacity_1!$A:$A,$B$164,Capacity_1!$B:$B,$H167)</f>
        <v>-14440</v>
      </c>
      <c r="AA167" s="1">
        <f>SUMIFS(Capacity_1!V:V,Capacity_1!$A:$A,$B$164,Capacity_1!$B:$B,$H167)-SUMIFS(Capacity_1!$C:$C,Capacity_1!$A:$A,$B$164,Capacity_1!$B:$B,$H167)</f>
        <v>-14440</v>
      </c>
      <c r="AB167" s="1">
        <f>SUMIFS(Capacity_1!W:W,Capacity_1!$A:$A,$B$164,Capacity_1!$B:$B,$H167)-SUMIFS(Capacity_1!$C:$C,Capacity_1!$A:$A,$B$164,Capacity_1!$B:$B,$H167)</f>
        <v>-14440</v>
      </c>
      <c r="AC167" s="1">
        <f>SUMIFS(Capacity_1!X:X,Capacity_1!$A:$A,$B$164,Capacity_1!$B:$B,$H167)-SUMIFS(Capacity_1!$C:$C,Capacity_1!$A:$A,$B$164,Capacity_1!$B:$B,$H167)</f>
        <v>-14440</v>
      </c>
    </row>
    <row r="168" spans="1:30">
      <c r="H168" s="77" t="s">
        <v>113</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-560</v>
      </c>
      <c r="O168" s="1">
        <f>SUMIFS(Capacity_1!J:J,Capacity_1!$A:$A,$B$164,Capacity_1!$B:$B,$H168)-SUMIFS(Capacity_1!$C:$C,Capacity_1!$A:$A,$B$164,Capacity_1!$B:$B,$H168)</f>
        <v>-2210</v>
      </c>
      <c r="P168" s="1">
        <f>SUMIFS(Capacity_1!K:K,Capacity_1!$A:$A,$B$164,Capacity_1!$B:$B,$H168)-SUMIFS(Capacity_1!$C:$C,Capacity_1!$A:$A,$B$164,Capacity_1!$B:$B,$H168)</f>
        <v>-2210</v>
      </c>
      <c r="Q168" s="1">
        <f>SUMIFS(Capacity_1!L:L,Capacity_1!$A:$A,$B$164,Capacity_1!$B:$B,$H168)-SUMIFS(Capacity_1!$C:$C,Capacity_1!$A:$A,$B$164,Capacity_1!$B:$B,$H168)</f>
        <v>-2560</v>
      </c>
      <c r="R168" s="1">
        <f>SUMIFS(Capacity_1!M:M,Capacity_1!$A:$A,$B$164,Capacity_1!$B:$B,$H168)-SUMIFS(Capacity_1!$C:$C,Capacity_1!$A:$A,$B$164,Capacity_1!$B:$B,$H168)</f>
        <v>-2910</v>
      </c>
      <c r="S168" s="1">
        <f>SUMIFS(Capacity_1!N:N,Capacity_1!$A:$A,$B$164,Capacity_1!$B:$B,$H168)-SUMIFS(Capacity_1!$C:$C,Capacity_1!$A:$A,$B$164,Capacity_1!$B:$B,$H168)</f>
        <v>-3660</v>
      </c>
      <c r="T168" s="1">
        <f>SUMIFS(Capacity_1!O:O,Capacity_1!$A:$A,$B$164,Capacity_1!$B:$B,$H168)-SUMIFS(Capacity_1!$C:$C,Capacity_1!$A:$A,$B$164,Capacity_1!$B:$B,$H168)</f>
        <v>-3660</v>
      </c>
      <c r="U168" s="1">
        <f>SUMIFS(Capacity_1!P:P,Capacity_1!$A:$A,$B$164,Capacity_1!$B:$B,$H168)-SUMIFS(Capacity_1!$C:$C,Capacity_1!$A:$A,$B$164,Capacity_1!$B:$B,$H168)</f>
        <v>-3660</v>
      </c>
      <c r="V168" s="1">
        <f>SUMIFS(Capacity_1!Q:Q,Capacity_1!$A:$A,$B$164,Capacity_1!$B:$B,$H168)-SUMIFS(Capacity_1!$C:$C,Capacity_1!$A:$A,$B$164,Capacity_1!$B:$B,$H168)</f>
        <v>-3660</v>
      </c>
      <c r="W168" s="1">
        <f>SUMIFS(Capacity_1!R:R,Capacity_1!$A:$A,$B$164,Capacity_1!$B:$B,$H168)-SUMIFS(Capacity_1!$C:$C,Capacity_1!$A:$A,$B$164,Capacity_1!$B:$B,$H168)</f>
        <v>-3660</v>
      </c>
      <c r="X168" s="1">
        <f>SUMIFS(Capacity_1!S:S,Capacity_1!$A:$A,$B$164,Capacity_1!$B:$B,$H168)-SUMIFS(Capacity_1!$C:$C,Capacity_1!$A:$A,$B$164,Capacity_1!$B:$B,$H168)</f>
        <v>-4240</v>
      </c>
      <c r="Y168" s="1">
        <f>SUMIFS(Capacity_1!T:T,Capacity_1!$A:$A,$B$164,Capacity_1!$B:$B,$H168)-SUMIFS(Capacity_1!$C:$C,Capacity_1!$A:$A,$B$164,Capacity_1!$B:$B,$H168)</f>
        <v>-4240</v>
      </c>
      <c r="Z168" s="1">
        <f>SUMIFS(Capacity_1!U:U,Capacity_1!$A:$A,$B$164,Capacity_1!$B:$B,$H168)-SUMIFS(Capacity_1!$C:$C,Capacity_1!$A:$A,$B$164,Capacity_1!$B:$B,$H168)</f>
        <v>-4240</v>
      </c>
      <c r="AA168" s="1">
        <f>SUMIFS(Capacity_1!V:V,Capacity_1!$A:$A,$B$164,Capacity_1!$B:$B,$H168)-SUMIFS(Capacity_1!$C:$C,Capacity_1!$A:$A,$B$164,Capacity_1!$B:$B,$H168)</f>
        <v>-4240</v>
      </c>
      <c r="AB168" s="1">
        <f>SUMIFS(Capacity_1!W:W,Capacity_1!$A:$A,$B$164,Capacity_1!$B:$B,$H168)-SUMIFS(Capacity_1!$C:$C,Capacity_1!$A:$A,$B$164,Capacity_1!$B:$B,$H168)</f>
        <v>-4240</v>
      </c>
      <c r="AC168" s="1">
        <f>SUMIFS(Capacity_1!X:X,Capacity_1!$A:$A,$B$164,Capacity_1!$B:$B,$H168)-SUMIFS(Capacity_1!$C:$C,Capacity_1!$A:$A,$B$164,Capacity_1!$B:$B,$H168)</f>
        <v>-4240</v>
      </c>
    </row>
    <row r="169" spans="1:30">
      <c r="H169" s="77" t="s">
        <v>114</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115</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752.53429164000045</v>
      </c>
      <c r="M170" s="1">
        <f>SUMIFS(Capacity_1!H:H,Capacity_1!$A:$A,$B$164,Capacity_1!$B:$B,$H170)-SUMIFS(Capacity_1!$C:$C,Capacity_1!$A:$A,$B$164,Capacity_1!$B:$B,$H170)</f>
        <v>752.53429164000045</v>
      </c>
      <c r="N170" s="1">
        <f>SUMIFS(Capacity_1!I:I,Capacity_1!$A:$A,$B$164,Capacity_1!$B:$B,$H170)-SUMIFS(Capacity_1!$C:$C,Capacity_1!$A:$A,$B$164,Capacity_1!$B:$B,$H170)</f>
        <v>1392.43060788</v>
      </c>
      <c r="O170" s="1">
        <f>SUMIFS(Capacity_1!J:J,Capacity_1!$A:$A,$B$164,Capacity_1!$B:$B,$H170)-SUMIFS(Capacity_1!$C:$C,Capacity_1!$A:$A,$B$164,Capacity_1!$B:$B,$H170)</f>
        <v>1468.1955225600013</v>
      </c>
      <c r="P170" s="1">
        <f>SUMIFS(Capacity_1!K:K,Capacity_1!$A:$A,$B$164,Capacity_1!$B:$B,$H170)-SUMIFS(Capacity_1!$C:$C,Capacity_1!$A:$A,$B$164,Capacity_1!$B:$B,$H170)</f>
        <v>1705.9594112399991</v>
      </c>
      <c r="Q170" s="1">
        <f>SUMIFS(Capacity_1!L:L,Capacity_1!$A:$A,$B$164,Capacity_1!$B:$B,$H170)-SUMIFS(Capacity_1!$C:$C,Capacity_1!$A:$A,$B$164,Capacity_1!$B:$B,$H170)</f>
        <v>1921.1614295399995</v>
      </c>
      <c r="R170" s="1">
        <f>SUMIFS(Capacity_1!M:M,Capacity_1!$A:$A,$B$164,Capacity_1!$B:$B,$H170)-SUMIFS(Capacity_1!$C:$C,Capacity_1!$A:$A,$B$164,Capacity_1!$B:$B,$H170)</f>
        <v>1812.0277599000001</v>
      </c>
      <c r="S170" s="1">
        <f>SUMIFS(Capacity_1!N:N,Capacity_1!$A:$A,$B$164,Capacity_1!$B:$B,$H170)-SUMIFS(Capacity_1!$C:$C,Capacity_1!$A:$A,$B$164,Capacity_1!$B:$B,$H170)</f>
        <v>3584.78423544</v>
      </c>
      <c r="T170" s="1">
        <f>SUMIFS(Capacity_1!O:O,Capacity_1!$A:$A,$B$164,Capacity_1!$B:$B,$H170)-SUMIFS(Capacity_1!$C:$C,Capacity_1!$A:$A,$B$164,Capacity_1!$B:$B,$H170)</f>
        <v>4225.8965770199993</v>
      </c>
      <c r="U170" s="1">
        <f>SUMIFS(Capacity_1!P:P,Capacity_1!$A:$A,$B$164,Capacity_1!$B:$B,$H170)-SUMIFS(Capacity_1!$C:$C,Capacity_1!$A:$A,$B$164,Capacity_1!$B:$B,$H170)</f>
        <v>3855.7080209899996</v>
      </c>
      <c r="V170" s="1">
        <f>SUMIFS(Capacity_1!Q:Q,Capacity_1!$A:$A,$B$164,Capacity_1!$B:$B,$H170)-SUMIFS(Capacity_1!$C:$C,Capacity_1!$A:$A,$B$164,Capacity_1!$B:$B,$H170)</f>
        <v>4370.9118995299996</v>
      </c>
      <c r="W170" s="1">
        <f>SUMIFS(Capacity_1!R:R,Capacity_1!$A:$A,$B$164,Capacity_1!$B:$B,$H170)-SUMIFS(Capacity_1!$C:$C,Capacity_1!$A:$A,$B$164,Capacity_1!$B:$B,$H170)</f>
        <v>4240.9118995299996</v>
      </c>
      <c r="X170" s="1">
        <f>SUMIFS(Capacity_1!S:S,Capacity_1!$A:$A,$B$164,Capacity_1!$B:$B,$H170)-SUMIFS(Capacity_1!$C:$C,Capacity_1!$A:$A,$B$164,Capacity_1!$B:$B,$H170)</f>
        <v>5368.1514746499997</v>
      </c>
      <c r="Y170" s="1">
        <f>SUMIFS(Capacity_1!T:T,Capacity_1!$A:$A,$B$164,Capacity_1!$B:$B,$H170)-SUMIFS(Capacity_1!$C:$C,Capacity_1!$A:$A,$B$164,Capacity_1!$B:$B,$H170)</f>
        <v>6814.3689034300005</v>
      </c>
      <c r="Z170" s="1">
        <f>SUMIFS(Capacity_1!U:U,Capacity_1!$A:$A,$B$164,Capacity_1!$B:$B,$H170)-SUMIFS(Capacity_1!$C:$C,Capacity_1!$A:$A,$B$164,Capacity_1!$B:$B,$H170)</f>
        <v>6929.386263190001</v>
      </c>
      <c r="AA170" s="1">
        <f>SUMIFS(Capacity_1!V:V,Capacity_1!$A:$A,$B$164,Capacity_1!$B:$B,$H170)-SUMIFS(Capacity_1!$C:$C,Capacity_1!$A:$A,$B$164,Capacity_1!$B:$B,$H170)</f>
        <v>6658.5273660500025</v>
      </c>
      <c r="AB170" s="1">
        <f>SUMIFS(Capacity_1!W:W,Capacity_1!$A:$A,$B$164,Capacity_1!$B:$B,$H170)-SUMIFS(Capacity_1!$C:$C,Capacity_1!$A:$A,$B$164,Capacity_1!$B:$B,$H170)</f>
        <v>6538.5273660500025</v>
      </c>
      <c r="AC170" s="1">
        <f>SUMIFS(Capacity_1!X:X,Capacity_1!$A:$A,$B$164,Capacity_1!$B:$B,$H170)-SUMIFS(Capacity_1!$C:$C,Capacity_1!$A:$A,$B$164,Capacity_1!$B:$B,$H170)</f>
        <v>7206.4469869700006</v>
      </c>
    </row>
    <row r="171" spans="1:30">
      <c r="H171" s="77" t="s">
        <v>116</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117</v>
      </c>
      <c r="I172" s="1">
        <f>SUMIFS(Capacity_1!D:D,Capacity_1!$A:$A,$B$164,Capacity_1!$B:$B,$H172)-SUMIFS(Capacity_1!$C:$C,Capacity_1!$A:$A,$B$164,Capacity_1!$B:$B,$H172)</f>
        <v>42.883553178436614</v>
      </c>
      <c r="J172" s="1">
        <f>SUMIFS(Capacity_1!E:E,Capacity_1!$A:$A,$B$164,Capacity_1!$B:$B,$H172)-SUMIFS(Capacity_1!$C:$C,Capacity_1!$A:$A,$B$164,Capacity_1!$B:$B,$H172)</f>
        <v>89.085997672636495</v>
      </c>
      <c r="K172" s="1">
        <f>SUMIFS(Capacity_1!F:F,Capacity_1!$A:$A,$B$164,Capacity_1!$B:$B,$H172)-SUMIFS(Capacity_1!$C:$C,Capacity_1!$A:$A,$B$164,Capacity_1!$B:$B,$H172)</f>
        <v>117.91367363463678</v>
      </c>
      <c r="L172" s="1">
        <f>SUMIFS(Capacity_1!G:G,Capacity_1!$A:$A,$B$164,Capacity_1!$B:$B,$H172)-SUMIFS(Capacity_1!$C:$C,Capacity_1!$A:$A,$B$164,Capacity_1!$B:$B,$H172)</f>
        <v>2189.6204344565367</v>
      </c>
      <c r="M172" s="1">
        <f>SUMIFS(Capacity_1!H:H,Capacity_1!$A:$A,$B$164,Capacity_1!$B:$B,$H172)-SUMIFS(Capacity_1!$C:$C,Capacity_1!$A:$A,$B$164,Capacity_1!$B:$B,$H172)</f>
        <v>2496.6573523397365</v>
      </c>
      <c r="N172" s="1">
        <f>SUMIFS(Capacity_1!I:I,Capacity_1!$A:$A,$B$164,Capacity_1!$B:$B,$H172)-SUMIFS(Capacity_1!$C:$C,Capacity_1!$A:$A,$B$164,Capacity_1!$B:$B,$H172)</f>
        <v>3007.7577224761367</v>
      </c>
      <c r="O172" s="1">
        <f>SUMIFS(Capacity_1!J:J,Capacity_1!$A:$A,$B$164,Capacity_1!$B:$B,$H172)-SUMIFS(Capacity_1!$C:$C,Capacity_1!$A:$A,$B$164,Capacity_1!$B:$B,$H172)</f>
        <v>4192.0491972930377</v>
      </c>
      <c r="P172" s="1">
        <f>SUMIFS(Capacity_1!K:K,Capacity_1!$A:$A,$B$164,Capacity_1!$B:$B,$H172)-SUMIFS(Capacity_1!$C:$C,Capacity_1!$A:$A,$B$164,Capacity_1!$B:$B,$H172)</f>
        <v>5249.7649849954378</v>
      </c>
      <c r="Q172" s="1">
        <f>SUMIFS(Capacity_1!L:L,Capacity_1!$A:$A,$B$164,Capacity_1!$B:$B,$H172)-SUMIFS(Capacity_1!$C:$C,Capacity_1!$A:$A,$B$164,Capacity_1!$B:$B,$H172)</f>
        <v>5769.3502329250368</v>
      </c>
      <c r="R172" s="1">
        <f>SUMIFS(Capacity_1!M:M,Capacity_1!$A:$A,$B$164,Capacity_1!$B:$B,$H172)-SUMIFS(Capacity_1!$C:$C,Capacity_1!$A:$A,$B$164,Capacity_1!$B:$B,$H172)</f>
        <v>6450.2667283107367</v>
      </c>
      <c r="S172" s="1">
        <f>SUMIFS(Capacity_1!N:N,Capacity_1!$A:$A,$B$164,Capacity_1!$B:$B,$H172)-SUMIFS(Capacity_1!$C:$C,Capacity_1!$A:$A,$B$164,Capacity_1!$B:$B,$H172)</f>
        <v>7435.9352661403373</v>
      </c>
      <c r="T172" s="1">
        <f>SUMIFS(Capacity_1!O:O,Capacity_1!$A:$A,$B$164,Capacity_1!$B:$B,$H172)-SUMIFS(Capacity_1!$C:$C,Capacity_1!$A:$A,$B$164,Capacity_1!$B:$B,$H172)</f>
        <v>7745.4076396824385</v>
      </c>
      <c r="U172" s="1">
        <f>SUMIFS(Capacity_1!P:P,Capacity_1!$A:$A,$B$164,Capacity_1!$B:$B,$H172)-SUMIFS(Capacity_1!$C:$C,Capacity_1!$A:$A,$B$164,Capacity_1!$B:$B,$H172)</f>
        <v>8444.1623230690384</v>
      </c>
      <c r="V172" s="1">
        <f>SUMIFS(Capacity_1!Q:Q,Capacity_1!$A:$A,$B$164,Capacity_1!$B:$B,$H172)-SUMIFS(Capacity_1!$C:$C,Capacity_1!$A:$A,$B$164,Capacity_1!$B:$B,$H172)</f>
        <v>8711.9146042740394</v>
      </c>
      <c r="W172" s="1">
        <f>SUMIFS(Capacity_1!R:R,Capacity_1!$A:$A,$B$164,Capacity_1!$B:$B,$H172)-SUMIFS(Capacity_1!$C:$C,Capacity_1!$A:$A,$B$164,Capacity_1!$B:$B,$H172)</f>
        <v>10159.890999144038</v>
      </c>
      <c r="X172" s="1">
        <f>SUMIFS(Capacity_1!S:S,Capacity_1!$A:$A,$B$164,Capacity_1!$B:$B,$H172)-SUMIFS(Capacity_1!$C:$C,Capacity_1!$A:$A,$B$164,Capacity_1!$B:$B,$H172)</f>
        <v>11096.596952643036</v>
      </c>
      <c r="Y172" s="1">
        <f>SUMIFS(Capacity_1!T:T,Capacity_1!$A:$A,$B$164,Capacity_1!$B:$B,$H172)-SUMIFS(Capacity_1!$C:$C,Capacity_1!$A:$A,$B$164,Capacity_1!$B:$B,$H172)</f>
        <v>12118.155963605939</v>
      </c>
      <c r="Z172" s="1">
        <f>SUMIFS(Capacity_1!U:U,Capacity_1!$A:$A,$B$164,Capacity_1!$B:$B,$H172)-SUMIFS(Capacity_1!$C:$C,Capacity_1!$A:$A,$B$164,Capacity_1!$B:$B,$H172)</f>
        <v>12483.289467685237</v>
      </c>
      <c r="AA172" s="1">
        <f>SUMIFS(Capacity_1!V:V,Capacity_1!$A:$A,$B$164,Capacity_1!$B:$B,$H172)-SUMIFS(Capacity_1!$C:$C,Capacity_1!$A:$A,$B$164,Capacity_1!$B:$B,$H172)</f>
        <v>12916.290684320837</v>
      </c>
      <c r="AB172" s="1">
        <f>SUMIFS(Capacity_1!W:W,Capacity_1!$A:$A,$B$164,Capacity_1!$B:$B,$H172)-SUMIFS(Capacity_1!$C:$C,Capacity_1!$A:$A,$B$164,Capacity_1!$B:$B,$H172)</f>
        <v>13069.185604104738</v>
      </c>
      <c r="AC172" s="1">
        <f>SUMIFS(Capacity_1!X:X,Capacity_1!$A:$A,$B$164,Capacity_1!$B:$B,$H172)-SUMIFS(Capacity_1!$C:$C,Capacity_1!$A:$A,$B$164,Capacity_1!$B:$B,$H172)</f>
        <v>13244.882896364237</v>
      </c>
    </row>
    <row r="173" spans="1:30">
      <c r="H173" s="76" t="s">
        <v>118</v>
      </c>
      <c r="I173" s="1">
        <f>SUMIFS(Capacity_1!D:D,Capacity_1!$A:$A,$B$164,Capacity_1!$B:$B,$H173)-SUMIFS(Capacity_1!$C:$C,Capacity_1!$A:$A,$B$164,Capacity_1!$B:$B,$H173)</f>
        <v>64.325329767982339</v>
      </c>
      <c r="J173" s="1">
        <f>SUMIFS(Capacity_1!E:E,Capacity_1!$A:$A,$B$164,Capacity_1!$B:$B,$H173)-SUMIFS(Capacity_1!$C:$C,Capacity_1!$A:$A,$B$164,Capacity_1!$B:$B,$H173)</f>
        <v>172.63780924777268</v>
      </c>
      <c r="K173" s="1">
        <f>SUMIFS(Capacity_1!F:F,Capacity_1!$A:$A,$B$164,Capacity_1!$B:$B,$H173)-SUMIFS(Capacity_1!$C:$C,Capacity_1!$A:$A,$B$164,Capacity_1!$B:$B,$H173)</f>
        <v>315.71020443524526</v>
      </c>
      <c r="L173" s="1">
        <f>SUMIFS(Capacity_1!G:G,Capacity_1!$A:$A,$B$164,Capacity_1!$B:$B,$H173)-SUMIFS(Capacity_1!$C:$C,Capacity_1!$A:$A,$B$164,Capacity_1!$B:$B,$H173)</f>
        <v>515.52487320264925</v>
      </c>
      <c r="M173" s="1">
        <f>SUMIFS(Capacity_1!H:H,Capacity_1!$A:$A,$B$164,Capacity_1!$B:$B,$H173)-SUMIFS(Capacity_1!$C:$C,Capacity_1!$A:$A,$B$164,Capacity_1!$B:$B,$H173)</f>
        <v>676.78411298407332</v>
      </c>
      <c r="N173" s="1">
        <f>SUMIFS(Capacity_1!I:I,Capacity_1!$A:$A,$B$164,Capacity_1!$B:$B,$H173)-SUMIFS(Capacity_1!$C:$C,Capacity_1!$A:$A,$B$164,Capacity_1!$B:$B,$H173)</f>
        <v>792.46880398308883</v>
      </c>
      <c r="O173" s="1">
        <f>SUMIFS(Capacity_1!J:J,Capacity_1!$A:$A,$B$164,Capacity_1!$B:$B,$H173)-SUMIFS(Capacity_1!$C:$C,Capacity_1!$A:$A,$B$164,Capacity_1!$B:$B,$H173)</f>
        <v>912.97634968352929</v>
      </c>
      <c r="P173" s="1">
        <f>SUMIFS(Capacity_1!K:K,Capacity_1!$A:$A,$B$164,Capacity_1!$B:$B,$H173)-SUMIFS(Capacity_1!$C:$C,Capacity_1!$A:$A,$B$164,Capacity_1!$B:$B,$H173)</f>
        <v>1032.8548107270321</v>
      </c>
      <c r="Q173" s="1">
        <f>SUMIFS(Capacity_1!L:L,Capacity_1!$A:$A,$B$164,Capacity_1!$B:$B,$H173)-SUMIFS(Capacity_1!$C:$C,Capacity_1!$A:$A,$B$164,Capacity_1!$B:$B,$H173)</f>
        <v>1158.0360452291002</v>
      </c>
      <c r="R173" s="1">
        <f>SUMIFS(Capacity_1!M:M,Capacity_1!$A:$A,$B$164,Capacity_1!$B:$B,$H173)-SUMIFS(Capacity_1!$C:$C,Capacity_1!$A:$A,$B$164,Capacity_1!$B:$B,$H173)</f>
        <v>1154.3227677296454</v>
      </c>
      <c r="S173" s="1">
        <f>SUMIFS(Capacity_1!N:N,Capacity_1!$A:$A,$B$164,Capacity_1!$B:$B,$H173)-SUMIFS(Capacity_1!$C:$C,Capacity_1!$A:$A,$B$164,Capacity_1!$B:$B,$H173)</f>
        <v>1138.1712385693522</v>
      </c>
      <c r="T173" s="1">
        <f>SUMIFS(Capacity_1!O:O,Capacity_1!$A:$A,$B$164,Capacity_1!$B:$B,$H173)-SUMIFS(Capacity_1!$C:$C,Capacity_1!$A:$A,$B$164,Capacity_1!$B:$B,$H173)</f>
        <v>1073.7446618502145</v>
      </c>
      <c r="U173" s="1">
        <f>SUMIFS(Capacity_1!P:P,Capacity_1!$A:$A,$B$164,Capacity_1!$B:$B,$H173)-SUMIFS(Capacity_1!$C:$C,Capacity_1!$A:$A,$B$164,Capacity_1!$B:$B,$H173)</f>
        <v>1022.7799542452966</v>
      </c>
      <c r="V173" s="1">
        <f>SUMIFS(Capacity_1!Q:Q,Capacity_1!$A:$A,$B$164,Capacity_1!$B:$B,$H173)-SUMIFS(Capacity_1!$C:$C,Capacity_1!$A:$A,$B$164,Capacity_1!$B:$B,$H173)</f>
        <v>1010.5845402088677</v>
      </c>
      <c r="W173" s="1">
        <f>SUMIFS(Capacity_1!R:R,Capacity_1!$A:$A,$B$164,Capacity_1!$B:$B,$H173)-SUMIFS(Capacity_1!$C:$C,Capacity_1!$A:$A,$B$164,Capacity_1!$B:$B,$H173)</f>
        <v>1048.1321966921905</v>
      </c>
      <c r="X173" s="1">
        <f>SUMIFS(Capacity_1!S:S,Capacity_1!$A:$A,$B$164,Capacity_1!$B:$B,$H173)-SUMIFS(Capacity_1!$C:$C,Capacity_1!$A:$A,$B$164,Capacity_1!$B:$B,$H173)</f>
        <v>1088.3952330020325</v>
      </c>
      <c r="Y173" s="1">
        <f>SUMIFS(Capacity_1!T:T,Capacity_1!$A:$A,$B$164,Capacity_1!$B:$B,$H173)-SUMIFS(Capacity_1!$C:$C,Capacity_1!$A:$A,$B$164,Capacity_1!$B:$B,$H173)</f>
        <v>1131.4003973268345</v>
      </c>
      <c r="Z173" s="1">
        <f>SUMIFS(Capacity_1!U:U,Capacity_1!$A:$A,$B$164,Capacity_1!$B:$B,$H173)-SUMIFS(Capacity_1!$C:$C,Capacity_1!$A:$A,$B$164,Capacity_1!$B:$B,$H173)</f>
        <v>1202.1192068272971</v>
      </c>
      <c r="AA173" s="1">
        <f>SUMIFS(Capacity_1!V:V,Capacity_1!$A:$A,$B$164,Capacity_1!$B:$B,$H173)-SUMIFS(Capacity_1!$C:$C,Capacity_1!$A:$A,$B$164,Capacity_1!$B:$B,$H173)</f>
        <v>1281.2125121647682</v>
      </c>
      <c r="AB173" s="1">
        <f>SUMIFS(Capacity_1!W:W,Capacity_1!$A:$A,$B$164,Capacity_1!$B:$B,$H173)-SUMIFS(Capacity_1!$C:$C,Capacity_1!$A:$A,$B$164,Capacity_1!$B:$B,$H173)</f>
        <v>1307.1920472929678</v>
      </c>
      <c r="AC173" s="1">
        <f>SUMIFS(Capacity_1!X:X,Capacity_1!$A:$A,$B$164,Capacity_1!$B:$B,$H173)-SUMIFS(Capacity_1!$C:$C,Capacity_1!$A:$A,$B$164,Capacity_1!$B:$B,$H173)</f>
        <v>1331.3104807303503</v>
      </c>
    </row>
    <row r="174" spans="1:30">
      <c r="H174" s="77" t="s">
        <v>119</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1888.2000000000007</v>
      </c>
      <c r="L174" s="1">
        <f>SUMIFS(Capacity_1!G:G,Capacity_1!$A:$A,$B$164,Capacity_1!$B:$B,$H174)-SUMIFS(Capacity_1!$C:$C,Capacity_1!$A:$A,$B$164,Capacity_1!$B:$B,$H174)</f>
        <v>2888.2000000000007</v>
      </c>
      <c r="M174" s="1">
        <f>SUMIFS(Capacity_1!H:H,Capacity_1!$A:$A,$B$164,Capacity_1!$B:$B,$H174)-SUMIFS(Capacity_1!$C:$C,Capacity_1!$A:$A,$B$164,Capacity_1!$B:$B,$H174)</f>
        <v>3047.1249427500006</v>
      </c>
      <c r="N174" s="1">
        <f>SUMIFS(Capacity_1!I:I,Capacity_1!$A:$A,$B$164,Capacity_1!$B:$B,$H174)-SUMIFS(Capacity_1!$C:$C,Capacity_1!$A:$A,$B$164,Capacity_1!$B:$B,$H174)</f>
        <v>3306.9249427499999</v>
      </c>
      <c r="O174" s="1">
        <f>SUMIFS(Capacity_1!J:J,Capacity_1!$A:$A,$B$164,Capacity_1!$B:$B,$H174)-SUMIFS(Capacity_1!$C:$C,Capacity_1!$A:$A,$B$164,Capacity_1!$B:$B,$H174)</f>
        <v>5430.2387119199993</v>
      </c>
      <c r="P174" s="1">
        <f>SUMIFS(Capacity_1!K:K,Capacity_1!$A:$A,$B$164,Capacity_1!$B:$B,$H174)-SUMIFS(Capacity_1!$C:$C,Capacity_1!$A:$A,$B$164,Capacity_1!$B:$B,$H174)</f>
        <v>5848.9664843600003</v>
      </c>
      <c r="Q174" s="1">
        <f>SUMIFS(Capacity_1!L:L,Capacity_1!$A:$A,$B$164,Capacity_1!$B:$B,$H174)-SUMIFS(Capacity_1!$C:$C,Capacity_1!$A:$A,$B$164,Capacity_1!$B:$B,$H174)</f>
        <v>6093.7865083500001</v>
      </c>
      <c r="R174" s="1">
        <f>SUMIFS(Capacity_1!M:M,Capacity_1!$A:$A,$B$164,Capacity_1!$B:$B,$H174)-SUMIFS(Capacity_1!$C:$C,Capacity_1!$A:$A,$B$164,Capacity_1!$B:$B,$H174)</f>
        <v>8941.2434759800017</v>
      </c>
      <c r="S174" s="1">
        <f>SUMIFS(Capacity_1!N:N,Capacity_1!$A:$A,$B$164,Capacity_1!$B:$B,$H174)-SUMIFS(Capacity_1!$C:$C,Capacity_1!$A:$A,$B$164,Capacity_1!$B:$B,$H174)</f>
        <v>12349.605369270001</v>
      </c>
      <c r="T174" s="1">
        <f>SUMIFS(Capacity_1!O:O,Capacity_1!$A:$A,$B$164,Capacity_1!$B:$B,$H174)-SUMIFS(Capacity_1!$C:$C,Capacity_1!$A:$A,$B$164,Capacity_1!$B:$B,$H174)</f>
        <v>12988.224578239999</v>
      </c>
      <c r="U174" s="1">
        <f>SUMIFS(Capacity_1!P:P,Capacity_1!$A:$A,$B$164,Capacity_1!$B:$B,$H174)-SUMIFS(Capacity_1!$C:$C,Capacity_1!$A:$A,$B$164,Capacity_1!$B:$B,$H174)</f>
        <v>13077.883713480001</v>
      </c>
      <c r="V174" s="1">
        <f>SUMIFS(Capacity_1!Q:Q,Capacity_1!$A:$A,$B$164,Capacity_1!$B:$B,$H174)-SUMIFS(Capacity_1!$C:$C,Capacity_1!$A:$A,$B$164,Capacity_1!$B:$B,$H174)</f>
        <v>13077.883713480001</v>
      </c>
      <c r="W174" s="1">
        <f>SUMIFS(Capacity_1!R:R,Capacity_1!$A:$A,$B$164,Capacity_1!$B:$B,$H174)-SUMIFS(Capacity_1!$C:$C,Capacity_1!$A:$A,$B$164,Capacity_1!$B:$B,$H174)</f>
        <v>17187.883713470001</v>
      </c>
      <c r="X174" s="1">
        <f>SUMIFS(Capacity_1!S:S,Capacity_1!$A:$A,$B$164,Capacity_1!$B:$B,$H174)-SUMIFS(Capacity_1!$C:$C,Capacity_1!$A:$A,$B$164,Capacity_1!$B:$B,$H174)</f>
        <v>18347.883713470004</v>
      </c>
      <c r="Y174" s="1">
        <f>SUMIFS(Capacity_1!T:T,Capacity_1!$A:$A,$B$164,Capacity_1!$B:$B,$H174)-SUMIFS(Capacity_1!$C:$C,Capacity_1!$A:$A,$B$164,Capacity_1!$B:$B,$H174)</f>
        <v>20402.655864290002</v>
      </c>
      <c r="Z174" s="1">
        <f>SUMIFS(Capacity_1!U:U,Capacity_1!$A:$A,$B$164,Capacity_1!$B:$B,$H174)-SUMIFS(Capacity_1!$C:$C,Capacity_1!$A:$A,$B$164,Capacity_1!$B:$B,$H174)</f>
        <v>20402.655864300006</v>
      </c>
      <c r="AA174" s="1">
        <f>SUMIFS(Capacity_1!V:V,Capacity_1!$A:$A,$B$164,Capacity_1!$B:$B,$H174)-SUMIFS(Capacity_1!$C:$C,Capacity_1!$A:$A,$B$164,Capacity_1!$B:$B,$H174)</f>
        <v>20582.089673170005</v>
      </c>
      <c r="AB174" s="1">
        <f>SUMIFS(Capacity_1!W:W,Capacity_1!$A:$A,$B$164,Capacity_1!$B:$B,$H174)-SUMIFS(Capacity_1!$C:$C,Capacity_1!$A:$A,$B$164,Capacity_1!$B:$B,$H174)</f>
        <v>20863.868069420005</v>
      </c>
      <c r="AC174" s="1">
        <f>SUMIFS(Capacity_1!X:X,Capacity_1!$A:$A,$B$164,Capacity_1!$B:$B,$H174)-SUMIFS(Capacity_1!$C:$C,Capacity_1!$A:$A,$B$164,Capacity_1!$B:$B,$H174)</f>
        <v>20863.868069420005</v>
      </c>
    </row>
    <row r="175" spans="1:30">
      <c r="H175" s="77" t="s">
        <v>120</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790</v>
      </c>
      <c r="M175" s="1">
        <f>SUMIFS(Capacity_1!H:H,Capacity_1!$A:$A,$B$164,Capacity_1!$B:$B,$H175)-SUMIFS(Capacity_1!$C:$C,Capacity_1!$A:$A,$B$164,Capacity_1!$B:$B,$H175)</f>
        <v>1803.6874800799997</v>
      </c>
      <c r="N175" s="1">
        <f>SUMIFS(Capacity_1!I:I,Capacity_1!$A:$A,$B$164,Capacity_1!$B:$B,$H175)-SUMIFS(Capacity_1!$C:$C,Capacity_1!$A:$A,$B$164,Capacity_1!$B:$B,$H175)</f>
        <v>2324.9616674499994</v>
      </c>
      <c r="O175" s="1">
        <f>SUMIFS(Capacity_1!J:J,Capacity_1!$A:$A,$B$164,Capacity_1!$B:$B,$H175)-SUMIFS(Capacity_1!$C:$C,Capacity_1!$A:$A,$B$164,Capacity_1!$B:$B,$H175)</f>
        <v>5596.9523133700004</v>
      </c>
      <c r="P175" s="1">
        <f>SUMIFS(Capacity_1!K:K,Capacity_1!$A:$A,$B$164,Capacity_1!$B:$B,$H175)-SUMIFS(Capacity_1!$C:$C,Capacity_1!$A:$A,$B$164,Capacity_1!$B:$B,$H175)</f>
        <v>5696.9523133700004</v>
      </c>
      <c r="Q175" s="1">
        <f>SUMIFS(Capacity_1!L:L,Capacity_1!$A:$A,$B$164,Capacity_1!$B:$B,$H175)-SUMIFS(Capacity_1!$C:$C,Capacity_1!$A:$A,$B$164,Capacity_1!$B:$B,$H175)</f>
        <v>5696.9523133700004</v>
      </c>
      <c r="R175" s="1">
        <f>SUMIFS(Capacity_1!M:M,Capacity_1!$A:$A,$B$164,Capacity_1!$B:$B,$H175)-SUMIFS(Capacity_1!$C:$C,Capacity_1!$A:$A,$B$164,Capacity_1!$B:$B,$H175)</f>
        <v>7600.9996950599998</v>
      </c>
      <c r="S175" s="1">
        <f>SUMIFS(Capacity_1!N:N,Capacity_1!$A:$A,$B$164,Capacity_1!$B:$B,$H175)-SUMIFS(Capacity_1!$C:$C,Capacity_1!$A:$A,$B$164,Capacity_1!$B:$B,$H175)</f>
        <v>8558.4359849499997</v>
      </c>
      <c r="T175" s="1">
        <f>SUMIFS(Capacity_1!O:O,Capacity_1!$A:$A,$B$164,Capacity_1!$B:$B,$H175)-SUMIFS(Capacity_1!$C:$C,Capacity_1!$A:$A,$B$164,Capacity_1!$B:$B,$H175)</f>
        <v>8760.9645161700009</v>
      </c>
      <c r="U175" s="1">
        <f>SUMIFS(Capacity_1!P:P,Capacity_1!$A:$A,$B$164,Capacity_1!$B:$B,$H175)-SUMIFS(Capacity_1!$C:$C,Capacity_1!$A:$A,$B$164,Capacity_1!$B:$B,$H175)</f>
        <v>8798.4072711200006</v>
      </c>
      <c r="V175" s="1">
        <f>SUMIFS(Capacity_1!Q:Q,Capacity_1!$A:$A,$B$164,Capacity_1!$B:$B,$H175)-SUMIFS(Capacity_1!$C:$C,Capacity_1!$A:$A,$B$164,Capacity_1!$B:$B,$H175)</f>
        <v>8798.4072711200006</v>
      </c>
      <c r="W175" s="1">
        <f>SUMIFS(Capacity_1!R:R,Capacity_1!$A:$A,$B$164,Capacity_1!$B:$B,$H175)-SUMIFS(Capacity_1!$C:$C,Capacity_1!$A:$A,$B$164,Capacity_1!$B:$B,$H175)</f>
        <v>8798.4072711200006</v>
      </c>
      <c r="X175" s="1">
        <f>SUMIFS(Capacity_1!S:S,Capacity_1!$A:$A,$B$164,Capacity_1!$B:$B,$H175)-SUMIFS(Capacity_1!$C:$C,Capacity_1!$A:$A,$B$164,Capacity_1!$B:$B,$H175)</f>
        <v>8798.4072711200006</v>
      </c>
      <c r="Y175" s="1">
        <f>SUMIFS(Capacity_1!T:T,Capacity_1!$A:$A,$B$164,Capacity_1!$B:$B,$H175)-SUMIFS(Capacity_1!$C:$C,Capacity_1!$A:$A,$B$164,Capacity_1!$B:$B,$H175)</f>
        <v>8798.4072711200006</v>
      </c>
      <c r="Z175" s="1">
        <f>SUMIFS(Capacity_1!U:U,Capacity_1!$A:$A,$B$164,Capacity_1!$B:$B,$H175)-SUMIFS(Capacity_1!$C:$C,Capacity_1!$A:$A,$B$164,Capacity_1!$B:$B,$H175)</f>
        <v>8798.4072711200006</v>
      </c>
      <c r="AA175" s="1">
        <f>SUMIFS(Capacity_1!V:V,Capacity_1!$A:$A,$B$164,Capacity_1!$B:$B,$H175)-SUMIFS(Capacity_1!$C:$C,Capacity_1!$A:$A,$B$164,Capacity_1!$B:$B,$H175)</f>
        <v>8798.4072711200006</v>
      </c>
      <c r="AB175" s="1">
        <f>SUMIFS(Capacity_1!W:W,Capacity_1!$A:$A,$B$164,Capacity_1!$B:$B,$H175)-SUMIFS(Capacity_1!$C:$C,Capacity_1!$A:$A,$B$164,Capacity_1!$B:$B,$H175)</f>
        <v>8798.4072711200006</v>
      </c>
      <c r="AC175" s="1">
        <f>SUMIFS(Capacity_1!X:X,Capacity_1!$A:$A,$B$164,Capacity_1!$B:$B,$H175)-SUMIFS(Capacity_1!$C:$C,Capacity_1!$A:$A,$B$164,Capacity_1!$B:$B,$H175)</f>
        <v>8798.4072711200006</v>
      </c>
    </row>
    <row r="176" spans="1:30">
      <c r="H176" s="77" t="s">
        <v>121</v>
      </c>
      <c r="I176" s="1">
        <f>SUMIFS(Capacity_1!D:D,Capacity_1!$A:$A,$B$164,Capacity_1!$B:$B,$H176)-SUMIFS(Capacity_1!$C:$C,Capacity_1!$A:$A,$B$164,Capacity_1!$B:$B,$H176)</f>
        <v>1633.4411295925074</v>
      </c>
      <c r="J176" s="1">
        <f>SUMIFS(Capacity_1!E:E,Capacity_1!$A:$A,$B$164,Capacity_1!$B:$B,$H176)-SUMIFS(Capacity_1!$C:$C,Capacity_1!$A:$A,$B$164,Capacity_1!$B:$B,$H176)</f>
        <v>3053.3356258004242</v>
      </c>
      <c r="K176" s="1">
        <f>SUMIFS(Capacity_1!F:F,Capacity_1!$A:$A,$B$164,Capacity_1!$B:$B,$H176)-SUMIFS(Capacity_1!$C:$C,Capacity_1!$A:$A,$B$164,Capacity_1!$B:$B,$H176)</f>
        <v>4063.4993096385006</v>
      </c>
      <c r="L176" s="1">
        <f>SUMIFS(Capacity_1!G:G,Capacity_1!$A:$A,$B$164,Capacity_1!$B:$B,$H176)-SUMIFS(Capacity_1!$C:$C,Capacity_1!$A:$A,$B$164,Capacity_1!$B:$B,$H176)</f>
        <v>5588.6465730946256</v>
      </c>
      <c r="M176" s="1">
        <f>SUMIFS(Capacity_1!H:H,Capacity_1!$A:$A,$B$164,Capacity_1!$B:$B,$H176)-SUMIFS(Capacity_1!$C:$C,Capacity_1!$A:$A,$B$164,Capacity_1!$B:$B,$H176)</f>
        <v>5844.898496048394</v>
      </c>
      <c r="N176" s="1">
        <f>SUMIFS(Capacity_1!I:I,Capacity_1!$A:$A,$B$164,Capacity_1!$B:$B,$H176)-SUMIFS(Capacity_1!$C:$C,Capacity_1!$A:$A,$B$164,Capacity_1!$B:$B,$H176)</f>
        <v>6086.3732001114076</v>
      </c>
      <c r="O176" s="1">
        <f>SUMIFS(Capacity_1!J:J,Capacity_1!$A:$A,$B$164,Capacity_1!$B:$B,$H176)-SUMIFS(Capacity_1!$C:$C,Capacity_1!$A:$A,$B$164,Capacity_1!$B:$B,$H176)</f>
        <v>6326.05376434141</v>
      </c>
      <c r="P176" s="1">
        <f>SUMIFS(Capacity_1!K:K,Capacity_1!$A:$A,$B$164,Capacity_1!$B:$B,$H176)-SUMIFS(Capacity_1!$C:$C,Capacity_1!$A:$A,$B$164,Capacity_1!$B:$B,$H176)</f>
        <v>6685.9931825079075</v>
      </c>
      <c r="Q176" s="1">
        <f>SUMIFS(Capacity_1!L:L,Capacity_1!$A:$A,$B$164,Capacity_1!$B:$B,$H176)-SUMIFS(Capacity_1!$C:$C,Capacity_1!$A:$A,$B$164,Capacity_1!$B:$B,$H176)</f>
        <v>6953.1846947093436</v>
      </c>
      <c r="R176" s="1">
        <f>SUMIFS(Capacity_1!M:M,Capacity_1!$A:$A,$B$164,Capacity_1!$B:$B,$H176)-SUMIFS(Capacity_1!$C:$C,Capacity_1!$A:$A,$B$164,Capacity_1!$B:$B,$H176)</f>
        <v>7194.1833022471874</v>
      </c>
      <c r="S176" s="1">
        <f>SUMIFS(Capacity_1!N:N,Capacity_1!$A:$A,$B$164,Capacity_1!$B:$B,$H176)-SUMIFS(Capacity_1!$C:$C,Capacity_1!$A:$A,$B$164,Capacity_1!$B:$B,$H176)</f>
        <v>7484.0582900567133</v>
      </c>
      <c r="T176" s="1">
        <f>SUMIFS(Capacity_1!O:O,Capacity_1!$A:$A,$B$164,Capacity_1!$B:$B,$H176)-SUMIFS(Capacity_1!$C:$C,Capacity_1!$A:$A,$B$164,Capacity_1!$B:$B,$H176)</f>
        <v>8078.9443007775481</v>
      </c>
      <c r="U176" s="1">
        <f>SUMIFS(Capacity_1!P:P,Capacity_1!$A:$A,$B$164,Capacity_1!$B:$B,$H176)-SUMIFS(Capacity_1!$C:$C,Capacity_1!$A:$A,$B$164,Capacity_1!$B:$B,$H176)</f>
        <v>8820.6141552748668</v>
      </c>
      <c r="V176" s="1">
        <f>SUMIFS(Capacity_1!Q:Q,Capacity_1!$A:$A,$B$164,Capacity_1!$B:$B,$H176)-SUMIFS(Capacity_1!$C:$C,Capacity_1!$A:$A,$B$164,Capacity_1!$B:$B,$H176)</f>
        <v>9962.41370811257</v>
      </c>
      <c r="W176" s="1">
        <f>SUMIFS(Capacity_1!R:R,Capacity_1!$A:$A,$B$164,Capacity_1!$B:$B,$H176)-SUMIFS(Capacity_1!$C:$C,Capacity_1!$A:$A,$B$164,Capacity_1!$B:$B,$H176)</f>
        <v>11761.688137353889</v>
      </c>
      <c r="X176" s="1">
        <f>SUMIFS(Capacity_1!S:S,Capacity_1!$A:$A,$B$164,Capacity_1!$B:$B,$H176)-SUMIFS(Capacity_1!$C:$C,Capacity_1!$A:$A,$B$164,Capacity_1!$B:$B,$H176)</f>
        <v>12641.165490015032</v>
      </c>
      <c r="Y176" s="1">
        <f>SUMIFS(Capacity_1!T:T,Capacity_1!$A:$A,$B$164,Capacity_1!$B:$B,$H176)-SUMIFS(Capacity_1!$C:$C,Capacity_1!$A:$A,$B$164,Capacity_1!$B:$B,$H176)</f>
        <v>13450.48356647421</v>
      </c>
      <c r="Z176" s="1">
        <f>SUMIFS(Capacity_1!U:U,Capacity_1!$A:$A,$B$164,Capacity_1!$B:$B,$H176)-SUMIFS(Capacity_1!$C:$C,Capacity_1!$A:$A,$B$164,Capacity_1!$B:$B,$H176)</f>
        <v>14094.767890689371</v>
      </c>
      <c r="AA176" s="1">
        <f>SUMIFS(Capacity_1!V:V,Capacity_1!$A:$A,$B$164,Capacity_1!$B:$B,$H176)-SUMIFS(Capacity_1!$C:$C,Capacity_1!$A:$A,$B$164,Capacity_1!$B:$B,$H176)</f>
        <v>14715.138918124772</v>
      </c>
      <c r="AB176" s="1">
        <f>SUMIFS(Capacity_1!W:W,Capacity_1!$A:$A,$B$164,Capacity_1!$B:$B,$H176)-SUMIFS(Capacity_1!$C:$C,Capacity_1!$A:$A,$B$164,Capacity_1!$B:$B,$H176)</f>
        <v>15884.658897210698</v>
      </c>
      <c r="AC176" s="1">
        <f>SUMIFS(Capacity_1!X:X,Capacity_1!$A:$A,$B$164,Capacity_1!$B:$B,$H176)-SUMIFS(Capacity_1!$C:$C,Capacity_1!$A:$A,$B$164,Capacity_1!$B:$B,$H176)</f>
        <v>17066.728971995941</v>
      </c>
    </row>
    <row r="177" spans="1:30">
      <c r="H177" s="69" t="s">
        <v>122</v>
      </c>
      <c r="I177" s="1">
        <f>SUM(I167:I172,I179)</f>
        <v>82.368211221285833</v>
      </c>
      <c r="J177" s="1">
        <f t="shared" ref="J177:AC177" si="4">SUM(J167:J172,J179)</f>
        <v>-544.51529967694262</v>
      </c>
      <c r="K177" s="1">
        <f t="shared" si="4"/>
        <v>-3531.0426266428267</v>
      </c>
      <c r="L177" s="1">
        <f t="shared" si="4"/>
        <v>-945.47838911928841</v>
      </c>
      <c r="M177" s="1">
        <f t="shared" si="4"/>
        <v>-1261.0976474450608</v>
      </c>
      <c r="N177" s="1">
        <f t="shared" si="4"/>
        <v>-2008.5999728633458</v>
      </c>
      <c r="O177" s="1">
        <f t="shared" si="4"/>
        <v>-2358.5446959186838</v>
      </c>
      <c r="P177" s="1">
        <f t="shared" si="4"/>
        <v>-2102.4278211045207</v>
      </c>
      <c r="Q177" s="1">
        <f t="shared" si="4"/>
        <v>-1673.7690752766161</v>
      </c>
      <c r="R177" s="1">
        <f t="shared" si="4"/>
        <v>-2788.3512361150079</v>
      </c>
      <c r="S177" s="1">
        <f t="shared" si="4"/>
        <v>-2078.8582325176853</v>
      </c>
      <c r="T177" s="1">
        <f t="shared" si="4"/>
        <v>-2525.9650405465113</v>
      </c>
      <c r="U177" s="1">
        <f t="shared" si="4"/>
        <v>-2154.8403853934747</v>
      </c>
      <c r="V177" s="1">
        <f t="shared" si="4"/>
        <v>-1323.4764267886449</v>
      </c>
      <c r="W177" s="1">
        <f t="shared" si="4"/>
        <v>-2815.8953866239954</v>
      </c>
      <c r="X177" s="1">
        <f t="shared" si="4"/>
        <v>-1981.7641475032628</v>
      </c>
      <c r="Y177" s="1">
        <f t="shared" si="4"/>
        <v>-1227.708696545744</v>
      </c>
      <c r="Z177" s="1">
        <f t="shared" si="4"/>
        <v>-698.40008068119664</v>
      </c>
      <c r="AA177" s="1">
        <f t="shared" si="4"/>
        <v>-1124.8635704549822</v>
      </c>
      <c r="AB177" s="1">
        <f t="shared" si="4"/>
        <v>-1039.0404313582803</v>
      </c>
      <c r="AC177" s="1">
        <f t="shared" si="4"/>
        <v>-142.60610963169552</v>
      </c>
    </row>
    <row r="179" spans="1:30">
      <c r="H179" s="69" t="s">
        <v>123</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SUMIFS(Generation_1!C:C,Generation_1!$A:$A,$B$182,Generation_1!$B:$B,$H185)-SUMIFS(Generation_1!$C:$C,Generation_1!$A:$A,$B$182,Generation_1!$B:$B,$H185)</f>
        <v>0</v>
      </c>
      <c r="J185" s="1">
        <f>SUMIFS(Generation_1!D:D,Generation_1!$A:$A,$B$182,Generation_1!$B:$B,$H185)-SUMIFS(Generation_1!$C:$C,Generation_1!$A:$A,$B$182,Generation_1!$B:$B,$H185)</f>
        <v>-3600.3444420897576</v>
      </c>
      <c r="K185" s="1">
        <f>SUMIFS(Generation_1!E:E,Generation_1!$A:$A,$B$182,Generation_1!$B:$B,$H185)-SUMIFS(Generation_1!$C:$C,Generation_1!$A:$A,$B$182,Generation_1!$B:$B,$H185)</f>
        <v>-7821.89820339375</v>
      </c>
      <c r="L185" s="1">
        <f>SUMIFS(Generation_1!F:F,Generation_1!$A:$A,$B$182,Generation_1!$B:$B,$H185)-SUMIFS(Generation_1!$C:$C,Generation_1!$A:$A,$B$182,Generation_1!$B:$B,$H185)</f>
        <v>-15112.569426929942</v>
      </c>
      <c r="M185" s="1">
        <f>SUMIFS(Generation_1!G:G,Generation_1!$A:$A,$B$182,Generation_1!$B:$B,$H185)-SUMIFS(Generation_1!$C:$C,Generation_1!$A:$A,$B$182,Generation_1!$B:$B,$H185)</f>
        <v>-18002.478167932481</v>
      </c>
      <c r="N185" s="1">
        <f>SUMIFS(Generation_1!H:H,Generation_1!$A:$A,$B$182,Generation_1!$B:$B,$H185)-SUMIFS(Generation_1!$C:$C,Generation_1!$A:$A,$B$182,Generation_1!$B:$B,$H185)</f>
        <v>-17967.390275477635</v>
      </c>
      <c r="O185" s="1">
        <f>SUMIFS(Generation_1!I:I,Generation_1!$A:$A,$B$182,Generation_1!$B:$B,$H185)-SUMIFS(Generation_1!$C:$C,Generation_1!$A:$A,$B$182,Generation_1!$B:$B,$H185)</f>
        <v>-13188.587759324408</v>
      </c>
      <c r="P185" s="1">
        <f>SUMIFS(Generation_1!J:J,Generation_1!$A:$A,$B$182,Generation_1!$B:$B,$H185)-SUMIFS(Generation_1!$C:$C,Generation_1!$A:$A,$B$182,Generation_1!$B:$B,$H185)</f>
        <v>-15554.608228846017</v>
      </c>
      <c r="Q185" s="1">
        <f>SUMIFS(Generation_1!K:K,Generation_1!$A:$A,$B$182,Generation_1!$B:$B,$H185)-SUMIFS(Generation_1!$C:$C,Generation_1!$A:$A,$B$182,Generation_1!$B:$B,$H185)</f>
        <v>-14525.830251795705</v>
      </c>
      <c r="R185" s="1">
        <f>SUMIFS(Generation_1!L:L,Generation_1!$A:$A,$B$182,Generation_1!$B:$B,$H185)-SUMIFS(Generation_1!$C:$C,Generation_1!$A:$A,$B$182,Generation_1!$B:$B,$H185)</f>
        <v>-25749.661048279697</v>
      </c>
      <c r="S185" s="1">
        <f>SUMIFS(Generation_1!M:M,Generation_1!$A:$A,$B$182,Generation_1!$B:$B,$H185)-SUMIFS(Generation_1!$C:$C,Generation_1!$A:$A,$B$182,Generation_1!$B:$B,$H185)</f>
        <v>-34969.592168152274</v>
      </c>
      <c r="T185" s="1">
        <f>SUMIFS(Generation_1!N:N,Generation_1!$A:$A,$B$182,Generation_1!$B:$B,$H185)-SUMIFS(Generation_1!$C:$C,Generation_1!$A:$A,$B$182,Generation_1!$B:$B,$H185)</f>
        <v>-45499.579423061994</v>
      </c>
      <c r="U185" s="1">
        <f>SUMIFS(Generation_1!O:O,Generation_1!$A:$A,$B$182,Generation_1!$B:$B,$H185)-SUMIFS(Generation_1!$C:$C,Generation_1!$A:$A,$B$182,Generation_1!$B:$B,$H185)</f>
        <v>-43696.286404415827</v>
      </c>
      <c r="V185" s="1">
        <f>SUMIFS(Generation_1!P:P,Generation_1!$A:$A,$B$182,Generation_1!$B:$B,$H185)-SUMIFS(Generation_1!$C:$C,Generation_1!$A:$A,$B$182,Generation_1!$B:$B,$H185)</f>
        <v>-44072.722637411731</v>
      </c>
      <c r="W185" s="1">
        <f>SUMIFS(Generation_1!Q:Q,Generation_1!$A:$A,$B$182,Generation_1!$B:$B,$H185)-SUMIFS(Generation_1!$C:$C,Generation_1!$A:$A,$B$182,Generation_1!$B:$B,$H185)</f>
        <v>-64275.69091191121</v>
      </c>
      <c r="X185" s="1">
        <f>SUMIFS(Generation_1!R:R,Generation_1!$A:$A,$B$182,Generation_1!$B:$B,$H185)-SUMIFS(Generation_1!$C:$C,Generation_1!$A:$A,$B$182,Generation_1!$B:$B,$H185)</f>
        <v>-66384.907070877613</v>
      </c>
      <c r="Y185" s="1">
        <f>SUMIFS(Generation_1!S:S,Generation_1!$A:$A,$B$182,Generation_1!$B:$B,$H185)-SUMIFS(Generation_1!$C:$C,Generation_1!$A:$A,$B$182,Generation_1!$B:$B,$H185)</f>
        <v>-70043.746191403727</v>
      </c>
      <c r="Z185" s="1">
        <f>SUMIFS(Generation_1!T:T,Generation_1!$A:$A,$B$182,Generation_1!$B:$B,$H185)-SUMIFS(Generation_1!$C:$C,Generation_1!$A:$A,$B$182,Generation_1!$B:$B,$H185)</f>
        <v>-69943.772232800111</v>
      </c>
      <c r="AA185" s="1">
        <f>SUMIFS(Generation_1!U:U,Generation_1!$A:$A,$B$182,Generation_1!$B:$B,$H185)-SUMIFS(Generation_1!$C:$C,Generation_1!$A:$A,$B$182,Generation_1!$B:$B,$H185)</f>
        <v>-69409.281129185547</v>
      </c>
      <c r="AB185" s="1">
        <f>SUMIFS(Generation_1!V:V,Generation_1!$A:$A,$B$182,Generation_1!$B:$B,$H185)-SUMIFS(Generation_1!$C:$C,Generation_1!$A:$A,$B$182,Generation_1!$B:$B,$H185)</f>
        <v>-69854.070999516611</v>
      </c>
      <c r="AC185" s="1">
        <f>SUMIFS(Generation_1!W:W,Generation_1!$A:$A,$B$182,Generation_1!$B:$B,$H185)-SUMIFS(Generation_1!$C:$C,Generation_1!$A:$A,$B$182,Generation_1!$B:$B,$H185)</f>
        <v>-69920.358219177317</v>
      </c>
    </row>
    <row r="186" spans="1:30">
      <c r="H186" s="69" t="s">
        <v>113</v>
      </c>
      <c r="I186" s="1">
        <f>SUMIFS(Generation_1!C:C,Generation_1!$A:$A,$B$182,Generation_1!$B:$B,$H186)-SUMIFS(Generation_1!$C:$C,Generation_1!$A:$A,$B$182,Generation_1!$B:$B,$H186)</f>
        <v>0</v>
      </c>
      <c r="J186" s="1">
        <f>SUMIFS(Generation_1!D:D,Generation_1!$A:$A,$B$182,Generation_1!$B:$B,$H186)-SUMIFS(Generation_1!$C:$C,Generation_1!$A:$A,$B$182,Generation_1!$B:$B,$H186)</f>
        <v>1169.0924993695844</v>
      </c>
      <c r="K186" s="1">
        <f>SUMIFS(Generation_1!E:E,Generation_1!$A:$A,$B$182,Generation_1!$B:$B,$H186)-SUMIFS(Generation_1!$C:$C,Generation_1!$A:$A,$B$182,Generation_1!$B:$B,$H186)</f>
        <v>1013.4255183963687</v>
      </c>
      <c r="L186" s="1">
        <f>SUMIFS(Generation_1!F:F,Generation_1!$A:$A,$B$182,Generation_1!$B:$B,$H186)-SUMIFS(Generation_1!$C:$C,Generation_1!$A:$A,$B$182,Generation_1!$B:$B,$H186)</f>
        <v>107.3454551664654</v>
      </c>
      <c r="M186" s="1">
        <f>SUMIFS(Generation_1!G:G,Generation_1!$A:$A,$B$182,Generation_1!$B:$B,$H186)-SUMIFS(Generation_1!$C:$C,Generation_1!$A:$A,$B$182,Generation_1!$B:$B,$H186)</f>
        <v>-898.65337737254595</v>
      </c>
      <c r="N186" s="1">
        <f>SUMIFS(Generation_1!H:H,Generation_1!$A:$A,$B$182,Generation_1!$B:$B,$H186)-SUMIFS(Generation_1!$C:$C,Generation_1!$A:$A,$B$182,Generation_1!$B:$B,$H186)</f>
        <v>-4319.0210917630939</v>
      </c>
      <c r="O186" s="1">
        <f>SUMIFS(Generation_1!I:I,Generation_1!$A:$A,$B$182,Generation_1!$B:$B,$H186)-SUMIFS(Generation_1!$C:$C,Generation_1!$A:$A,$B$182,Generation_1!$B:$B,$H186)</f>
        <v>-13976.193449711893</v>
      </c>
      <c r="P186" s="1">
        <f>SUMIFS(Generation_1!J:J,Generation_1!$A:$A,$B$182,Generation_1!$B:$B,$H186)-SUMIFS(Generation_1!$C:$C,Generation_1!$A:$A,$B$182,Generation_1!$B:$B,$H186)</f>
        <v>-14956.812199206841</v>
      </c>
      <c r="Q186" s="1">
        <f>SUMIFS(Generation_1!K:K,Generation_1!$A:$A,$B$182,Generation_1!$B:$B,$H186)-SUMIFS(Generation_1!$C:$C,Generation_1!$A:$A,$B$182,Generation_1!$B:$B,$H186)</f>
        <v>-17024.410549803491</v>
      </c>
      <c r="R186" s="1">
        <f>SUMIFS(Generation_1!L:L,Generation_1!$A:$A,$B$182,Generation_1!$B:$B,$H186)-SUMIFS(Generation_1!$C:$C,Generation_1!$A:$A,$B$182,Generation_1!$B:$B,$H186)</f>
        <v>-19261.693884555971</v>
      </c>
      <c r="S186" s="1">
        <f>SUMIFS(Generation_1!M:M,Generation_1!$A:$A,$B$182,Generation_1!$B:$B,$H186)-SUMIFS(Generation_1!$C:$C,Generation_1!$A:$A,$B$182,Generation_1!$B:$B,$H186)</f>
        <v>-24867.030410926487</v>
      </c>
      <c r="T186" s="1">
        <f>SUMIFS(Generation_1!N:N,Generation_1!$A:$A,$B$182,Generation_1!$B:$B,$H186)-SUMIFS(Generation_1!$C:$C,Generation_1!$A:$A,$B$182,Generation_1!$B:$B,$H186)</f>
        <v>-24296.626238208111</v>
      </c>
      <c r="U186" s="1">
        <f>SUMIFS(Generation_1!O:O,Generation_1!$A:$A,$B$182,Generation_1!$B:$B,$H186)-SUMIFS(Generation_1!$C:$C,Generation_1!$A:$A,$B$182,Generation_1!$B:$B,$H186)</f>
        <v>-24106.593821528309</v>
      </c>
      <c r="V186" s="1">
        <f>SUMIFS(Generation_1!P:P,Generation_1!$A:$A,$B$182,Generation_1!$B:$B,$H186)-SUMIFS(Generation_1!$C:$C,Generation_1!$A:$A,$B$182,Generation_1!$B:$B,$H186)</f>
        <v>-24685.495748913272</v>
      </c>
      <c r="W186" s="1">
        <f>SUMIFS(Generation_1!Q:Q,Generation_1!$A:$A,$B$182,Generation_1!$B:$B,$H186)-SUMIFS(Generation_1!$C:$C,Generation_1!$A:$A,$B$182,Generation_1!$B:$B,$H186)</f>
        <v>-26254.05751239942</v>
      </c>
      <c r="X186" s="1">
        <f>SUMIFS(Generation_1!R:R,Generation_1!$A:$A,$B$182,Generation_1!$B:$B,$H186)-SUMIFS(Generation_1!$C:$C,Generation_1!$A:$A,$B$182,Generation_1!$B:$B,$H186)</f>
        <v>-29066.145539187004</v>
      </c>
      <c r="Y186" s="1">
        <f>SUMIFS(Generation_1!S:S,Generation_1!$A:$A,$B$182,Generation_1!$B:$B,$H186)-SUMIFS(Generation_1!$C:$C,Generation_1!$A:$A,$B$182,Generation_1!$B:$B,$H186)</f>
        <v>-28969.223474996834</v>
      </c>
      <c r="Z186" s="1">
        <f>SUMIFS(Generation_1!T:T,Generation_1!$A:$A,$B$182,Generation_1!$B:$B,$H186)-SUMIFS(Generation_1!$C:$C,Generation_1!$A:$A,$B$182,Generation_1!$B:$B,$H186)</f>
        <v>-29361.476190959249</v>
      </c>
      <c r="AA186" s="1">
        <f>SUMIFS(Generation_1!U:U,Generation_1!$A:$A,$B$182,Generation_1!$B:$B,$H186)-SUMIFS(Generation_1!$C:$C,Generation_1!$A:$A,$B$182,Generation_1!$B:$B,$H186)</f>
        <v>-28884.9718868153</v>
      </c>
      <c r="AB186" s="1">
        <f>SUMIFS(Generation_1!V:V,Generation_1!$A:$A,$B$182,Generation_1!$B:$B,$H186)-SUMIFS(Generation_1!$C:$C,Generation_1!$A:$A,$B$182,Generation_1!$B:$B,$H186)</f>
        <v>-28844.987612038665</v>
      </c>
      <c r="AC186" s="1">
        <f>SUMIFS(Generation_1!W:W,Generation_1!$A:$A,$B$182,Generation_1!$B:$B,$H186)-SUMIFS(Generation_1!$C:$C,Generation_1!$A:$A,$B$182,Generation_1!$B:$B,$H186)</f>
        <v>-29077.401158475943</v>
      </c>
    </row>
    <row r="187" spans="1:30">
      <c r="H187" s="69" t="s">
        <v>114</v>
      </c>
      <c r="I187" s="1">
        <f>SUMIFS(Generation_1!C:C,Generation_1!$A:$A,$B$182,Generation_1!$B:$B,$H187)-SUMIFS(Generation_1!$C:$C,Generation_1!$A:$A,$B$182,Generation_1!$B:$B,$H187)</f>
        <v>0</v>
      </c>
      <c r="J187" s="1">
        <f>SUMIFS(Generation_1!D:D,Generation_1!$A:$A,$B$182,Generation_1!$B:$B,$H187)-SUMIFS(Generation_1!$C:$C,Generation_1!$A:$A,$B$182,Generation_1!$B:$B,$H187)</f>
        <v>-14.383603804818449</v>
      </c>
      <c r="K187" s="1">
        <f>SUMIFS(Generation_1!E:E,Generation_1!$A:$A,$B$182,Generation_1!$B:$B,$H187)-SUMIFS(Generation_1!$C:$C,Generation_1!$A:$A,$B$182,Generation_1!$B:$B,$H187)</f>
        <v>-181.01340611455089</v>
      </c>
      <c r="L187" s="1">
        <f>SUMIFS(Generation_1!F:F,Generation_1!$A:$A,$B$182,Generation_1!$B:$B,$H187)-SUMIFS(Generation_1!$C:$C,Generation_1!$A:$A,$B$182,Generation_1!$B:$B,$H187)</f>
        <v>-74.076207053663893</v>
      </c>
      <c r="M187" s="1">
        <f>SUMIFS(Generation_1!G:G,Generation_1!$A:$A,$B$182,Generation_1!$B:$B,$H187)-SUMIFS(Generation_1!$C:$C,Generation_1!$A:$A,$B$182,Generation_1!$B:$B,$H187)</f>
        <v>-347.93107144052192</v>
      </c>
      <c r="N187" s="1">
        <f>SUMIFS(Generation_1!H:H,Generation_1!$A:$A,$B$182,Generation_1!$B:$B,$H187)-SUMIFS(Generation_1!$C:$C,Generation_1!$A:$A,$B$182,Generation_1!$B:$B,$H187)</f>
        <v>-216.09834050181325</v>
      </c>
      <c r="O187" s="1">
        <f>SUMIFS(Generation_1!I:I,Generation_1!$A:$A,$B$182,Generation_1!$B:$B,$H187)-SUMIFS(Generation_1!$C:$C,Generation_1!$A:$A,$B$182,Generation_1!$B:$B,$H187)</f>
        <v>1784.0059092592492</v>
      </c>
      <c r="P187" s="1">
        <f>SUMIFS(Generation_1!J:J,Generation_1!$A:$A,$B$182,Generation_1!$B:$B,$H187)-SUMIFS(Generation_1!$C:$C,Generation_1!$A:$A,$B$182,Generation_1!$B:$B,$H187)</f>
        <v>-201.09567890643757</v>
      </c>
      <c r="Q187" s="1">
        <f>SUMIFS(Generation_1!K:K,Generation_1!$A:$A,$B$182,Generation_1!$B:$B,$H187)-SUMIFS(Generation_1!$C:$C,Generation_1!$A:$A,$B$182,Generation_1!$B:$B,$H187)</f>
        <v>202.6052290902835</v>
      </c>
      <c r="R187" s="1">
        <f>SUMIFS(Generation_1!L:L,Generation_1!$A:$A,$B$182,Generation_1!$B:$B,$H187)-SUMIFS(Generation_1!$C:$C,Generation_1!$A:$A,$B$182,Generation_1!$B:$B,$H187)</f>
        <v>5594.9440126244026</v>
      </c>
      <c r="S187" s="1">
        <f>SUMIFS(Generation_1!M:M,Generation_1!$A:$A,$B$182,Generation_1!$B:$B,$H187)-SUMIFS(Generation_1!$C:$C,Generation_1!$A:$A,$B$182,Generation_1!$B:$B,$H187)</f>
        <v>5612.9930496559427</v>
      </c>
      <c r="T187" s="1">
        <f>SUMIFS(Generation_1!N:N,Generation_1!$A:$A,$B$182,Generation_1!$B:$B,$H187)-SUMIFS(Generation_1!$C:$C,Generation_1!$A:$A,$B$182,Generation_1!$B:$B,$H187)</f>
        <v>8981.3785695952829</v>
      </c>
      <c r="U187" s="1">
        <f>SUMIFS(Generation_1!O:O,Generation_1!$A:$A,$B$182,Generation_1!$B:$B,$H187)-SUMIFS(Generation_1!$C:$C,Generation_1!$A:$A,$B$182,Generation_1!$B:$B,$H187)</f>
        <v>9378.235256615757</v>
      </c>
      <c r="V187" s="1">
        <f>SUMIFS(Generation_1!P:P,Generation_1!$A:$A,$B$182,Generation_1!$B:$B,$H187)-SUMIFS(Generation_1!$C:$C,Generation_1!$A:$A,$B$182,Generation_1!$B:$B,$H187)</f>
        <v>9310.1464965837622</v>
      </c>
      <c r="W187" s="1">
        <f>SUMIFS(Generation_1!Q:Q,Generation_1!$A:$A,$B$182,Generation_1!$B:$B,$H187)-SUMIFS(Generation_1!$C:$C,Generation_1!$A:$A,$B$182,Generation_1!$B:$B,$H187)</f>
        <v>11150.857344396598</v>
      </c>
      <c r="X187" s="1">
        <f>SUMIFS(Generation_1!R:R,Generation_1!$A:$A,$B$182,Generation_1!$B:$B,$H187)-SUMIFS(Generation_1!$C:$C,Generation_1!$A:$A,$B$182,Generation_1!$B:$B,$H187)</f>
        <v>11857.530588293192</v>
      </c>
      <c r="Y187" s="1">
        <f>SUMIFS(Generation_1!S:S,Generation_1!$A:$A,$B$182,Generation_1!$B:$B,$H187)-SUMIFS(Generation_1!$C:$C,Generation_1!$A:$A,$B$182,Generation_1!$B:$B,$H187)</f>
        <v>10640.390574833154</v>
      </c>
      <c r="Z187" s="1">
        <f>SUMIFS(Generation_1!T:T,Generation_1!$A:$A,$B$182,Generation_1!$B:$B,$H187)-SUMIFS(Generation_1!$C:$C,Generation_1!$A:$A,$B$182,Generation_1!$B:$B,$H187)</f>
        <v>10737.363912742545</v>
      </c>
      <c r="AA187" s="1">
        <f>SUMIFS(Generation_1!U:U,Generation_1!$A:$A,$B$182,Generation_1!$B:$B,$H187)-SUMIFS(Generation_1!$C:$C,Generation_1!$A:$A,$B$182,Generation_1!$B:$B,$H187)</f>
        <v>7936.1481599468025</v>
      </c>
      <c r="AB187" s="1">
        <f>SUMIFS(Generation_1!V:V,Generation_1!$A:$A,$B$182,Generation_1!$B:$B,$H187)-SUMIFS(Generation_1!$C:$C,Generation_1!$A:$A,$B$182,Generation_1!$B:$B,$H187)</f>
        <v>7992.0378593677688</v>
      </c>
      <c r="AC187" s="1">
        <f>SUMIFS(Generation_1!W:W,Generation_1!$A:$A,$B$182,Generation_1!$B:$B,$H187)-SUMIFS(Generation_1!$C:$C,Generation_1!$A:$A,$B$182,Generation_1!$B:$B,$H187)</f>
        <v>8043.0913338551618</v>
      </c>
    </row>
    <row r="188" spans="1:30">
      <c r="H188" s="69" t="s">
        <v>115</v>
      </c>
      <c r="I188" s="1">
        <f>SUMIFS(Generation_1!C:C,Generation_1!$A:$A,$B$182,Generation_1!$B:$B,$H188)-SUMIFS(Generation_1!$C:$C,Generation_1!$A:$A,$B$182,Generation_1!$B:$B,$H188)</f>
        <v>0</v>
      </c>
      <c r="J188" s="1">
        <f>SUMIFS(Generation_1!D:D,Generation_1!$A:$A,$B$182,Generation_1!$B:$B,$H188)-SUMIFS(Generation_1!$C:$C,Generation_1!$A:$A,$B$182,Generation_1!$B:$B,$H188)</f>
        <v>-17.365590848263139</v>
      </c>
      <c r="K188" s="1">
        <f>SUMIFS(Generation_1!E:E,Generation_1!$A:$A,$B$182,Generation_1!$B:$B,$H188)-SUMIFS(Generation_1!$C:$C,Generation_1!$A:$A,$B$182,Generation_1!$B:$B,$H188)</f>
        <v>66.796494936205079</v>
      </c>
      <c r="L188" s="1">
        <f>SUMIFS(Generation_1!F:F,Generation_1!$A:$A,$B$182,Generation_1!$B:$B,$H188)-SUMIFS(Generation_1!$C:$C,Generation_1!$A:$A,$B$182,Generation_1!$B:$B,$H188)</f>
        <v>113.03447129109321</v>
      </c>
      <c r="M188" s="1">
        <f>SUMIFS(Generation_1!G:G,Generation_1!$A:$A,$B$182,Generation_1!$B:$B,$H188)-SUMIFS(Generation_1!$C:$C,Generation_1!$A:$A,$B$182,Generation_1!$B:$B,$H188)</f>
        <v>94.689757623369019</v>
      </c>
      <c r="N188" s="1">
        <f>SUMIFS(Generation_1!H:H,Generation_1!$A:$A,$B$182,Generation_1!$B:$B,$H188)-SUMIFS(Generation_1!$C:$C,Generation_1!$A:$A,$B$182,Generation_1!$B:$B,$H188)</f>
        <v>137.83322742519965</v>
      </c>
      <c r="O188" s="1">
        <f>SUMIFS(Generation_1!I:I,Generation_1!$A:$A,$B$182,Generation_1!$B:$B,$H188)-SUMIFS(Generation_1!$C:$C,Generation_1!$A:$A,$B$182,Generation_1!$B:$B,$H188)</f>
        <v>409.41013293225075</v>
      </c>
      <c r="P188" s="1">
        <f>SUMIFS(Generation_1!J:J,Generation_1!$A:$A,$B$182,Generation_1!$B:$B,$H188)-SUMIFS(Generation_1!$C:$C,Generation_1!$A:$A,$B$182,Generation_1!$B:$B,$H188)</f>
        <v>222.15543905046445</v>
      </c>
      <c r="Q188" s="1">
        <f>SUMIFS(Generation_1!K:K,Generation_1!$A:$A,$B$182,Generation_1!$B:$B,$H188)-SUMIFS(Generation_1!$C:$C,Generation_1!$A:$A,$B$182,Generation_1!$B:$B,$H188)</f>
        <v>193.47843536337342</v>
      </c>
      <c r="R188" s="1">
        <f>SUMIFS(Generation_1!L:L,Generation_1!$A:$A,$B$182,Generation_1!$B:$B,$H188)-SUMIFS(Generation_1!$C:$C,Generation_1!$A:$A,$B$182,Generation_1!$B:$B,$H188)</f>
        <v>1406.6063898241409</v>
      </c>
      <c r="S188" s="1">
        <f>SUMIFS(Generation_1!M:M,Generation_1!$A:$A,$B$182,Generation_1!$B:$B,$H188)-SUMIFS(Generation_1!$C:$C,Generation_1!$A:$A,$B$182,Generation_1!$B:$B,$H188)</f>
        <v>1875.4591344127916</v>
      </c>
      <c r="T188" s="1">
        <f>SUMIFS(Generation_1!N:N,Generation_1!$A:$A,$B$182,Generation_1!$B:$B,$H188)-SUMIFS(Generation_1!$C:$C,Generation_1!$A:$A,$B$182,Generation_1!$B:$B,$H188)</f>
        <v>10062.031369410632</v>
      </c>
      <c r="U188" s="1">
        <f>SUMIFS(Generation_1!O:O,Generation_1!$A:$A,$B$182,Generation_1!$B:$B,$H188)-SUMIFS(Generation_1!$C:$C,Generation_1!$A:$A,$B$182,Generation_1!$B:$B,$H188)</f>
        <v>10415.116232904278</v>
      </c>
      <c r="V188" s="1">
        <f>SUMIFS(Generation_1!P:P,Generation_1!$A:$A,$B$182,Generation_1!$B:$B,$H188)-SUMIFS(Generation_1!$C:$C,Generation_1!$A:$A,$B$182,Generation_1!$B:$B,$H188)</f>
        <v>9562.0742049016098</v>
      </c>
      <c r="W188" s="1">
        <f>SUMIFS(Generation_1!Q:Q,Generation_1!$A:$A,$B$182,Generation_1!$B:$B,$H188)-SUMIFS(Generation_1!$C:$C,Generation_1!$A:$A,$B$182,Generation_1!$B:$B,$H188)</f>
        <v>13517.450114210191</v>
      </c>
      <c r="X188" s="1">
        <f>SUMIFS(Generation_1!R:R,Generation_1!$A:$A,$B$182,Generation_1!$B:$B,$H188)-SUMIFS(Generation_1!$C:$C,Generation_1!$A:$A,$B$182,Generation_1!$B:$B,$H188)</f>
        <v>15174.693047686145</v>
      </c>
      <c r="Y188" s="1">
        <f>SUMIFS(Generation_1!S:S,Generation_1!$A:$A,$B$182,Generation_1!$B:$B,$H188)-SUMIFS(Generation_1!$C:$C,Generation_1!$A:$A,$B$182,Generation_1!$B:$B,$H188)</f>
        <v>24723.020901443721</v>
      </c>
      <c r="Z188" s="1">
        <f>SUMIFS(Generation_1!T:T,Generation_1!$A:$A,$B$182,Generation_1!$B:$B,$H188)-SUMIFS(Generation_1!$C:$C,Generation_1!$A:$A,$B$182,Generation_1!$B:$B,$H188)</f>
        <v>21242.812701102419</v>
      </c>
      <c r="AA188" s="1">
        <f>SUMIFS(Generation_1!U:U,Generation_1!$A:$A,$B$182,Generation_1!$B:$B,$H188)-SUMIFS(Generation_1!$C:$C,Generation_1!$A:$A,$B$182,Generation_1!$B:$B,$H188)</f>
        <v>25327.993511785378</v>
      </c>
      <c r="AB188" s="1">
        <f>SUMIFS(Generation_1!V:V,Generation_1!$A:$A,$B$182,Generation_1!$B:$B,$H188)-SUMIFS(Generation_1!$C:$C,Generation_1!$A:$A,$B$182,Generation_1!$B:$B,$H188)</f>
        <v>28789.321635309407</v>
      </c>
      <c r="AC188" s="1">
        <f>SUMIFS(Generation_1!W:W,Generation_1!$A:$A,$B$182,Generation_1!$B:$B,$H188)-SUMIFS(Generation_1!$C:$C,Generation_1!$A:$A,$B$182,Generation_1!$B:$B,$H188)</f>
        <v>27924.072633964373</v>
      </c>
    </row>
    <row r="189" spans="1:30">
      <c r="H189" s="69" t="s">
        <v>116</v>
      </c>
      <c r="I189" s="1">
        <f>SUMIFS(Generation_1!C:C,Generation_1!$A:$A,$B$182,Generation_1!$B:$B,$H189)-SUMIFS(Generation_1!$C:$C,Generation_1!$A:$A,$B$182,Generation_1!$B:$B,$H189)</f>
        <v>0</v>
      </c>
      <c r="J189" s="1">
        <f>SUMIFS(Generation_1!D:D,Generation_1!$A:$A,$B$182,Generation_1!$B:$B,$H189)-SUMIFS(Generation_1!$C:$C,Generation_1!$A:$A,$B$182,Generation_1!$B:$B,$H189)</f>
        <v>-2750.5877564806833</v>
      </c>
      <c r="K189" s="1">
        <f>SUMIFS(Generation_1!E:E,Generation_1!$A:$A,$B$182,Generation_1!$B:$B,$H189)-SUMIFS(Generation_1!$C:$C,Generation_1!$A:$A,$B$182,Generation_1!$B:$B,$H189)</f>
        <v>-2827.5807750882141</v>
      </c>
      <c r="L189" s="1">
        <f>SUMIFS(Generation_1!F:F,Generation_1!$A:$A,$B$182,Generation_1!$B:$B,$H189)-SUMIFS(Generation_1!$C:$C,Generation_1!$A:$A,$B$182,Generation_1!$B:$B,$H189)</f>
        <v>199.59636405418314</v>
      </c>
      <c r="M189" s="1">
        <f>SUMIFS(Generation_1!G:G,Generation_1!$A:$A,$B$182,Generation_1!$B:$B,$H189)-SUMIFS(Generation_1!$C:$C,Generation_1!$A:$A,$B$182,Generation_1!$B:$B,$H189)</f>
        <v>-2078.1685997345539</v>
      </c>
      <c r="N189" s="1">
        <f>SUMIFS(Generation_1!H:H,Generation_1!$A:$A,$B$182,Generation_1!$B:$B,$H189)-SUMIFS(Generation_1!$C:$C,Generation_1!$A:$A,$B$182,Generation_1!$B:$B,$H189)</f>
        <v>23.309442555610076</v>
      </c>
      <c r="O189" s="1">
        <f>SUMIFS(Generation_1!I:I,Generation_1!$A:$A,$B$182,Generation_1!$B:$B,$H189)-SUMIFS(Generation_1!$C:$C,Generation_1!$A:$A,$B$182,Generation_1!$B:$B,$H189)</f>
        <v>-6275.9384033005208</v>
      </c>
      <c r="P189" s="1">
        <f>SUMIFS(Generation_1!J:J,Generation_1!$A:$A,$B$182,Generation_1!$B:$B,$H189)-SUMIFS(Generation_1!$C:$C,Generation_1!$A:$A,$B$182,Generation_1!$B:$B,$H189)</f>
        <v>34.749286012292941</v>
      </c>
      <c r="Q189" s="1">
        <f>SUMIFS(Generation_1!K:K,Generation_1!$A:$A,$B$182,Generation_1!$B:$B,$H189)-SUMIFS(Generation_1!$C:$C,Generation_1!$A:$A,$B$182,Generation_1!$B:$B,$H189)</f>
        <v>-190.05025337323241</v>
      </c>
      <c r="R189" s="1">
        <f>SUMIFS(Generation_1!L:L,Generation_1!$A:$A,$B$182,Generation_1!$B:$B,$H189)-SUMIFS(Generation_1!$C:$C,Generation_1!$A:$A,$B$182,Generation_1!$B:$B,$H189)</f>
        <v>-4066.1845251568575</v>
      </c>
      <c r="S189" s="1">
        <f>SUMIFS(Generation_1!M:M,Generation_1!$A:$A,$B$182,Generation_1!$B:$B,$H189)-SUMIFS(Generation_1!$C:$C,Generation_1!$A:$A,$B$182,Generation_1!$B:$B,$H189)</f>
        <v>-2568.4723929636857</v>
      </c>
      <c r="T189" s="1">
        <f>SUMIFS(Generation_1!N:N,Generation_1!$A:$A,$B$182,Generation_1!$B:$B,$H189)-SUMIFS(Generation_1!$C:$C,Generation_1!$A:$A,$B$182,Generation_1!$B:$B,$H189)</f>
        <v>-2999.4210718574777</v>
      </c>
      <c r="U189" s="1">
        <f>SUMIFS(Generation_1!O:O,Generation_1!$A:$A,$B$182,Generation_1!$B:$B,$H189)-SUMIFS(Generation_1!$C:$C,Generation_1!$A:$A,$B$182,Generation_1!$B:$B,$H189)</f>
        <v>-3529.2750670826008</v>
      </c>
      <c r="V189" s="1">
        <f>SUMIFS(Generation_1!P:P,Generation_1!$A:$A,$B$182,Generation_1!$B:$B,$H189)-SUMIFS(Generation_1!$C:$C,Generation_1!$A:$A,$B$182,Generation_1!$B:$B,$H189)</f>
        <v>-1295.7446523545495</v>
      </c>
      <c r="W189" s="1">
        <f>SUMIFS(Generation_1!Q:Q,Generation_1!$A:$A,$B$182,Generation_1!$B:$B,$H189)-SUMIFS(Generation_1!$C:$C,Generation_1!$A:$A,$B$182,Generation_1!$B:$B,$H189)</f>
        <v>-2577.5801145677669</v>
      </c>
      <c r="X189" s="1">
        <f>SUMIFS(Generation_1!R:R,Generation_1!$A:$A,$B$182,Generation_1!$B:$B,$H189)-SUMIFS(Generation_1!$C:$C,Generation_1!$A:$A,$B$182,Generation_1!$B:$B,$H189)</f>
        <v>-2096.2114510741903</v>
      </c>
      <c r="Y189" s="1">
        <f>SUMIFS(Generation_1!S:S,Generation_1!$A:$A,$B$182,Generation_1!$B:$B,$H189)-SUMIFS(Generation_1!$C:$C,Generation_1!$A:$A,$B$182,Generation_1!$B:$B,$H189)</f>
        <v>-7085.0589451364231</v>
      </c>
      <c r="Z189" s="1">
        <f>SUMIFS(Generation_1!T:T,Generation_1!$A:$A,$B$182,Generation_1!$B:$B,$H189)-SUMIFS(Generation_1!$C:$C,Generation_1!$A:$A,$B$182,Generation_1!$B:$B,$H189)</f>
        <v>-1218.7084616119446</v>
      </c>
      <c r="AA189" s="1">
        <f>SUMIFS(Generation_1!U:U,Generation_1!$A:$A,$B$182,Generation_1!$B:$B,$H189)-SUMIFS(Generation_1!$C:$C,Generation_1!$A:$A,$B$182,Generation_1!$B:$B,$H189)</f>
        <v>-2021.3316820521704</v>
      </c>
      <c r="AB189" s="1">
        <f>SUMIFS(Generation_1!V:V,Generation_1!$A:$A,$B$182,Generation_1!$B:$B,$H189)-SUMIFS(Generation_1!$C:$C,Generation_1!$A:$A,$B$182,Generation_1!$B:$B,$H189)</f>
        <v>-4861.7746125682406</v>
      </c>
      <c r="AC189" s="1">
        <f>SUMIFS(Generation_1!W:W,Generation_1!$A:$A,$B$182,Generation_1!$B:$B,$H189)-SUMIFS(Generation_1!$C:$C,Generation_1!$A:$A,$B$182,Generation_1!$B:$B,$H189)</f>
        <v>-4152.5830974174114</v>
      </c>
    </row>
    <row r="190" spans="1:30">
      <c r="H190" s="69" t="s">
        <v>117</v>
      </c>
      <c r="I190" s="1">
        <f>SUMIFS(Generation_1!C:C,Generation_1!$A:$A,$B$182,Generation_1!$B:$B,$H190)-SUMIFS(Generation_1!$C:$C,Generation_1!$A:$A,$B$182,Generation_1!$B:$B,$H190)</f>
        <v>0</v>
      </c>
      <c r="J190" s="1">
        <f>SUMIFS(Generation_1!D:D,Generation_1!$A:$A,$B$182,Generation_1!$B:$B,$H190)-SUMIFS(Generation_1!$C:$C,Generation_1!$A:$A,$B$182,Generation_1!$B:$B,$H190)</f>
        <v>60.303228608133537</v>
      </c>
      <c r="K190" s="1">
        <f>SUMIFS(Generation_1!E:E,Generation_1!$A:$A,$B$182,Generation_1!$B:$B,$H190)-SUMIFS(Generation_1!$C:$C,Generation_1!$A:$A,$B$182,Generation_1!$B:$B,$H190)</f>
        <v>286.07938463581968</v>
      </c>
      <c r="L190" s="1">
        <f>SUMIFS(Generation_1!F:F,Generation_1!$A:$A,$B$182,Generation_1!$B:$B,$H190)-SUMIFS(Generation_1!$C:$C,Generation_1!$A:$A,$B$182,Generation_1!$B:$B,$H190)</f>
        <v>401.48350049067551</v>
      </c>
      <c r="M190" s="1">
        <f>SUMIFS(Generation_1!G:G,Generation_1!$A:$A,$B$182,Generation_1!$B:$B,$H190)-SUMIFS(Generation_1!$C:$C,Generation_1!$A:$A,$B$182,Generation_1!$B:$B,$H190)</f>
        <v>1395.3931074721957</v>
      </c>
      <c r="N190" s="1">
        <f>SUMIFS(Generation_1!H:H,Generation_1!$A:$A,$B$182,Generation_1!$B:$B,$H190)-SUMIFS(Generation_1!$C:$C,Generation_1!$A:$A,$B$182,Generation_1!$B:$B,$H190)</f>
        <v>2306.2728867299679</v>
      </c>
      <c r="O190" s="1">
        <f>SUMIFS(Generation_1!I:I,Generation_1!$A:$A,$B$182,Generation_1!$B:$B,$H190)-SUMIFS(Generation_1!$C:$C,Generation_1!$A:$A,$B$182,Generation_1!$B:$B,$H190)</f>
        <v>6428.1251434946525</v>
      </c>
      <c r="P190" s="1">
        <f>SUMIFS(Generation_1!J:J,Generation_1!$A:$A,$B$182,Generation_1!$B:$B,$H190)-SUMIFS(Generation_1!$C:$C,Generation_1!$A:$A,$B$182,Generation_1!$B:$B,$H190)</f>
        <v>6873.4882393830658</v>
      </c>
      <c r="Q190" s="1">
        <f>SUMIFS(Generation_1!K:K,Generation_1!$A:$A,$B$182,Generation_1!$B:$B,$H190)-SUMIFS(Generation_1!$C:$C,Generation_1!$A:$A,$B$182,Generation_1!$B:$B,$H190)</f>
        <v>7433.8141407256317</v>
      </c>
      <c r="R190" s="1">
        <f>SUMIFS(Generation_1!L:L,Generation_1!$A:$A,$B$182,Generation_1!$B:$B,$H190)-SUMIFS(Generation_1!$C:$C,Generation_1!$A:$A,$B$182,Generation_1!$B:$B,$H190)</f>
        <v>7732.2039073230717</v>
      </c>
      <c r="S190" s="1">
        <f>SUMIFS(Generation_1!M:M,Generation_1!$A:$A,$B$182,Generation_1!$B:$B,$H190)-SUMIFS(Generation_1!$C:$C,Generation_1!$A:$A,$B$182,Generation_1!$B:$B,$H190)</f>
        <v>9325.3706135070261</v>
      </c>
      <c r="T190" s="1">
        <f>SUMIFS(Generation_1!N:N,Generation_1!$A:$A,$B$182,Generation_1!$B:$B,$H190)-SUMIFS(Generation_1!$C:$C,Generation_1!$A:$A,$B$182,Generation_1!$B:$B,$H190)</f>
        <v>8017.3239746866711</v>
      </c>
      <c r="U190" s="1">
        <f>SUMIFS(Generation_1!O:O,Generation_1!$A:$A,$B$182,Generation_1!$B:$B,$H190)-SUMIFS(Generation_1!$C:$C,Generation_1!$A:$A,$B$182,Generation_1!$B:$B,$H190)</f>
        <v>8243.0897997355496</v>
      </c>
      <c r="V190" s="1">
        <f>SUMIFS(Generation_1!P:P,Generation_1!$A:$A,$B$182,Generation_1!$B:$B,$H190)-SUMIFS(Generation_1!$C:$C,Generation_1!$A:$A,$B$182,Generation_1!$B:$B,$H190)</f>
        <v>8684.8324775207802</v>
      </c>
      <c r="W190" s="1">
        <f>SUMIFS(Generation_1!Q:Q,Generation_1!$A:$A,$B$182,Generation_1!$B:$B,$H190)-SUMIFS(Generation_1!$C:$C,Generation_1!$A:$A,$B$182,Generation_1!$B:$B,$H190)</f>
        <v>9686.5768945545733</v>
      </c>
      <c r="X190" s="1">
        <f>SUMIFS(Generation_1!R:R,Generation_1!$A:$A,$B$182,Generation_1!$B:$B,$H190)-SUMIFS(Generation_1!$C:$C,Generation_1!$A:$A,$B$182,Generation_1!$B:$B,$H190)</f>
        <v>10366.358875295688</v>
      </c>
      <c r="Y190" s="1">
        <f>SUMIFS(Generation_1!S:S,Generation_1!$A:$A,$B$182,Generation_1!$B:$B,$H190)-SUMIFS(Generation_1!$C:$C,Generation_1!$A:$A,$B$182,Generation_1!$B:$B,$H190)</f>
        <v>10794.96094454893</v>
      </c>
      <c r="Z190" s="1">
        <f>SUMIFS(Generation_1!T:T,Generation_1!$A:$A,$B$182,Generation_1!$B:$B,$H190)-SUMIFS(Generation_1!$C:$C,Generation_1!$A:$A,$B$182,Generation_1!$B:$B,$H190)</f>
        <v>10442.32779841198</v>
      </c>
      <c r="AA190" s="1">
        <f>SUMIFS(Generation_1!U:U,Generation_1!$A:$A,$B$182,Generation_1!$B:$B,$H190)-SUMIFS(Generation_1!$C:$C,Generation_1!$A:$A,$B$182,Generation_1!$B:$B,$H190)</f>
        <v>10292.542786372256</v>
      </c>
      <c r="AB190" s="1">
        <f>SUMIFS(Generation_1!V:V,Generation_1!$A:$A,$B$182,Generation_1!$B:$B,$H190)-SUMIFS(Generation_1!$C:$C,Generation_1!$A:$A,$B$182,Generation_1!$B:$B,$H190)</f>
        <v>9978.8261781999554</v>
      </c>
      <c r="AC190" s="1">
        <f>SUMIFS(Generation_1!W:W,Generation_1!$A:$A,$B$182,Generation_1!$B:$B,$H190)-SUMIFS(Generation_1!$C:$C,Generation_1!$A:$A,$B$182,Generation_1!$B:$B,$H190)</f>
        <v>9490.4941281402989</v>
      </c>
    </row>
    <row r="191" spans="1:30">
      <c r="H191" s="69" t="s">
        <v>118</v>
      </c>
      <c r="I191" s="1">
        <f>SUMIFS(Generation_1!C:C,Generation_1!$A:$A,$B$182,Generation_1!$B:$B,$H191)-SUMIFS(Generation_1!$C:$C,Generation_1!$A:$A,$B$182,Generation_1!$B:$B,$H191)</f>
        <v>0</v>
      </c>
      <c r="J191" s="1">
        <f>SUMIFS(Generation_1!D:D,Generation_1!$A:$A,$B$182,Generation_1!$B:$B,$H191)-SUMIFS(Generation_1!$C:$C,Generation_1!$A:$A,$B$182,Generation_1!$B:$B,$H191)</f>
        <v>75.677640020055208</v>
      </c>
      <c r="K191" s="1">
        <f>SUMIFS(Generation_1!E:E,Generation_1!$A:$A,$B$182,Generation_1!$B:$B,$H191)-SUMIFS(Generation_1!$C:$C,Generation_1!$A:$A,$B$182,Generation_1!$B:$B,$H191)</f>
        <v>173.41050160311624</v>
      </c>
      <c r="L191" s="1">
        <f>SUMIFS(Generation_1!F:F,Generation_1!$A:$A,$B$182,Generation_1!$B:$B,$H191)-SUMIFS(Generation_1!$C:$C,Generation_1!$A:$A,$B$182,Generation_1!$B:$B,$H191)</f>
        <v>260.49274678664057</v>
      </c>
      <c r="M191" s="1">
        <f>SUMIFS(Generation_1!G:G,Generation_1!$A:$A,$B$182,Generation_1!$B:$B,$H191)-SUMIFS(Generation_1!$C:$C,Generation_1!$A:$A,$B$182,Generation_1!$B:$B,$H191)</f>
        <v>327.07978490918225</v>
      </c>
      <c r="N191" s="1">
        <f>SUMIFS(Generation_1!H:H,Generation_1!$A:$A,$B$182,Generation_1!$B:$B,$H191)-SUMIFS(Generation_1!$C:$C,Generation_1!$A:$A,$B$182,Generation_1!$B:$B,$H191)</f>
        <v>404.71845169141631</v>
      </c>
      <c r="O191" s="1">
        <f>SUMIFS(Generation_1!I:I,Generation_1!$A:$A,$B$182,Generation_1!$B:$B,$H191)-SUMIFS(Generation_1!$C:$C,Generation_1!$A:$A,$B$182,Generation_1!$B:$B,$H191)</f>
        <v>479.76770997438967</v>
      </c>
      <c r="P191" s="1">
        <f>SUMIFS(Generation_1!J:J,Generation_1!$A:$A,$B$182,Generation_1!$B:$B,$H191)-SUMIFS(Generation_1!$C:$C,Generation_1!$A:$A,$B$182,Generation_1!$B:$B,$H191)</f>
        <v>553.92577611551201</v>
      </c>
      <c r="Q191" s="1">
        <f>SUMIFS(Generation_1!K:K,Generation_1!$A:$A,$B$182,Generation_1!$B:$B,$H191)-SUMIFS(Generation_1!$C:$C,Generation_1!$A:$A,$B$182,Generation_1!$B:$B,$H191)</f>
        <v>628.67131655503476</v>
      </c>
      <c r="R191" s="1">
        <f>SUMIFS(Generation_1!L:L,Generation_1!$A:$A,$B$182,Generation_1!$B:$B,$H191)-SUMIFS(Generation_1!$C:$C,Generation_1!$A:$A,$B$182,Generation_1!$B:$B,$H191)</f>
        <v>670.11620408458089</v>
      </c>
      <c r="S191" s="1">
        <f>SUMIFS(Generation_1!M:M,Generation_1!$A:$A,$B$182,Generation_1!$B:$B,$H191)-SUMIFS(Generation_1!$C:$C,Generation_1!$A:$A,$B$182,Generation_1!$B:$B,$H191)</f>
        <v>679.60459946481433</v>
      </c>
      <c r="T191" s="1">
        <f>SUMIFS(Generation_1!N:N,Generation_1!$A:$A,$B$182,Generation_1!$B:$B,$H191)-SUMIFS(Generation_1!$C:$C,Generation_1!$A:$A,$B$182,Generation_1!$B:$B,$H191)</f>
        <v>666.85018288202809</v>
      </c>
      <c r="U191" s="1">
        <f>SUMIFS(Generation_1!O:O,Generation_1!$A:$A,$B$182,Generation_1!$B:$B,$H191)-SUMIFS(Generation_1!$C:$C,Generation_1!$A:$A,$B$182,Generation_1!$B:$B,$H191)</f>
        <v>644.51094848229536</v>
      </c>
      <c r="V191" s="1">
        <f>SUMIFS(Generation_1!P:P,Generation_1!$A:$A,$B$182,Generation_1!$B:$B,$H191)-SUMIFS(Generation_1!$C:$C,Generation_1!$A:$A,$B$182,Generation_1!$B:$B,$H191)</f>
        <v>642.81432028554627</v>
      </c>
      <c r="W191" s="1">
        <f>SUMIFS(Generation_1!Q:Q,Generation_1!$A:$A,$B$182,Generation_1!$B:$B,$H191)-SUMIFS(Generation_1!$C:$C,Generation_1!$A:$A,$B$182,Generation_1!$B:$B,$H191)</f>
        <v>665.91923205790545</v>
      </c>
      <c r="X191" s="1">
        <f>SUMIFS(Generation_1!R:R,Generation_1!$A:$A,$B$182,Generation_1!$B:$B,$H191)-SUMIFS(Generation_1!$C:$C,Generation_1!$A:$A,$B$182,Generation_1!$B:$B,$H191)</f>
        <v>722.10671540248086</v>
      </c>
      <c r="Y191" s="1">
        <f>SUMIFS(Generation_1!S:S,Generation_1!$A:$A,$B$182,Generation_1!$B:$B,$H191)-SUMIFS(Generation_1!$C:$C,Generation_1!$A:$A,$B$182,Generation_1!$B:$B,$H191)</f>
        <v>776.49554990749334</v>
      </c>
      <c r="Z191" s="1">
        <f>SUMIFS(Generation_1!T:T,Generation_1!$A:$A,$B$182,Generation_1!$B:$B,$H191)-SUMIFS(Generation_1!$C:$C,Generation_1!$A:$A,$B$182,Generation_1!$B:$B,$H191)</f>
        <v>825.10169622740227</v>
      </c>
      <c r="AA191" s="1">
        <f>SUMIFS(Generation_1!U:U,Generation_1!$A:$A,$B$182,Generation_1!$B:$B,$H191)-SUMIFS(Generation_1!$C:$C,Generation_1!$A:$A,$B$182,Generation_1!$B:$B,$H191)</f>
        <v>871.91282057577905</v>
      </c>
      <c r="AB191" s="1">
        <f>SUMIFS(Generation_1!V:V,Generation_1!$A:$A,$B$182,Generation_1!$B:$B,$H191)-SUMIFS(Generation_1!$C:$C,Generation_1!$A:$A,$B$182,Generation_1!$B:$B,$H191)</f>
        <v>915.11384908172931</v>
      </c>
      <c r="AC191" s="1">
        <f>SUMIFS(Generation_1!W:W,Generation_1!$A:$A,$B$182,Generation_1!$B:$B,$H191)-SUMIFS(Generation_1!$C:$C,Generation_1!$A:$A,$B$182,Generation_1!$B:$B,$H191)</f>
        <v>941.28148995637753</v>
      </c>
    </row>
    <row r="192" spans="1:30">
      <c r="H192" s="69" t="s">
        <v>119</v>
      </c>
      <c r="I192" s="1">
        <f>SUMIFS(Generation_1!C:C,Generation_1!$A:$A,$B$182,Generation_1!$B:$B,$H192)-SUMIFS(Generation_1!$C:$C,Generation_1!$A:$A,$B$182,Generation_1!$B:$B,$H192)</f>
        <v>0</v>
      </c>
      <c r="J192" s="1">
        <f>SUMIFS(Generation_1!D:D,Generation_1!$A:$A,$B$182,Generation_1!$B:$B,$H192)-SUMIFS(Generation_1!$C:$C,Generation_1!$A:$A,$B$182,Generation_1!$B:$B,$H192)</f>
        <v>981.31053036786034</v>
      </c>
      <c r="K192" s="1">
        <f>SUMIFS(Generation_1!E:E,Generation_1!$A:$A,$B$182,Generation_1!$B:$B,$H192)-SUMIFS(Generation_1!$C:$C,Generation_1!$A:$A,$B$182,Generation_1!$B:$B,$H192)</f>
        <v>4603.4330310342921</v>
      </c>
      <c r="L192" s="1">
        <f>SUMIFS(Generation_1!F:F,Generation_1!$A:$A,$B$182,Generation_1!$B:$B,$H192)-SUMIFS(Generation_1!$C:$C,Generation_1!$A:$A,$B$182,Generation_1!$B:$B,$H192)</f>
        <v>8254.0638200848407</v>
      </c>
      <c r="M192" s="1">
        <f>SUMIFS(Generation_1!G:G,Generation_1!$A:$A,$B$182,Generation_1!$B:$B,$H192)-SUMIFS(Generation_1!$C:$C,Generation_1!$A:$A,$B$182,Generation_1!$B:$B,$H192)</f>
        <v>10887.709138408973</v>
      </c>
      <c r="N192" s="1">
        <f>SUMIFS(Generation_1!H:H,Generation_1!$A:$A,$B$182,Generation_1!$B:$B,$H192)-SUMIFS(Generation_1!$C:$C,Generation_1!$A:$A,$B$182,Generation_1!$B:$B,$H192)</f>
        <v>11535.654587314188</v>
      </c>
      <c r="O192" s="1">
        <f>SUMIFS(Generation_1!I:I,Generation_1!$A:$A,$B$182,Generation_1!$B:$B,$H192)-SUMIFS(Generation_1!$C:$C,Generation_1!$A:$A,$B$182,Generation_1!$B:$B,$H192)</f>
        <v>15634.376361612696</v>
      </c>
      <c r="P192" s="1">
        <f>SUMIFS(Generation_1!J:J,Generation_1!$A:$A,$B$182,Generation_1!$B:$B,$H192)-SUMIFS(Generation_1!$C:$C,Generation_1!$A:$A,$B$182,Generation_1!$B:$B,$H192)</f>
        <v>17969.916501312589</v>
      </c>
      <c r="Q192" s="1">
        <f>SUMIFS(Generation_1!K:K,Generation_1!$A:$A,$B$182,Generation_1!$B:$B,$H192)-SUMIFS(Generation_1!$C:$C,Generation_1!$A:$A,$B$182,Generation_1!$B:$B,$H192)</f>
        <v>19239.254167166</v>
      </c>
      <c r="R192" s="1">
        <f>SUMIFS(Generation_1!L:L,Generation_1!$A:$A,$B$182,Generation_1!$B:$B,$H192)-SUMIFS(Generation_1!$C:$C,Generation_1!$A:$A,$B$182,Generation_1!$B:$B,$H192)</f>
        <v>26520.978433088319</v>
      </c>
      <c r="S192" s="1">
        <f>SUMIFS(Generation_1!M:M,Generation_1!$A:$A,$B$182,Generation_1!$B:$B,$H192)-SUMIFS(Generation_1!$C:$C,Generation_1!$A:$A,$B$182,Generation_1!$B:$B,$H192)</f>
        <v>38335.944687770636</v>
      </c>
      <c r="T192" s="1">
        <f>SUMIFS(Generation_1!N:N,Generation_1!$A:$A,$B$182,Generation_1!$B:$B,$H192)-SUMIFS(Generation_1!$C:$C,Generation_1!$A:$A,$B$182,Generation_1!$B:$B,$H192)</f>
        <v>36435.378153370737</v>
      </c>
      <c r="U192" s="1">
        <f>SUMIFS(Generation_1!O:O,Generation_1!$A:$A,$B$182,Generation_1!$B:$B,$H192)-SUMIFS(Generation_1!$C:$C,Generation_1!$A:$A,$B$182,Generation_1!$B:$B,$H192)</f>
        <v>36706.859873340247</v>
      </c>
      <c r="V192" s="1">
        <f>SUMIFS(Generation_1!P:P,Generation_1!$A:$A,$B$182,Generation_1!$B:$B,$H192)-SUMIFS(Generation_1!$C:$C,Generation_1!$A:$A,$B$182,Generation_1!$B:$B,$H192)</f>
        <v>38027.734992644546</v>
      </c>
      <c r="W192" s="1">
        <f>SUMIFS(Generation_1!Q:Q,Generation_1!$A:$A,$B$182,Generation_1!$B:$B,$H192)-SUMIFS(Generation_1!$C:$C,Generation_1!$A:$A,$B$182,Generation_1!$B:$B,$H192)</f>
        <v>53986.292691762676</v>
      </c>
      <c r="X192" s="1">
        <f>SUMIFS(Generation_1!R:R,Generation_1!$A:$A,$B$182,Generation_1!$B:$B,$H192)-SUMIFS(Generation_1!$C:$C,Generation_1!$A:$A,$B$182,Generation_1!$B:$B,$H192)</f>
        <v>56914.285347185738</v>
      </c>
      <c r="Y192" s="1">
        <f>SUMIFS(Generation_1!S:S,Generation_1!$A:$A,$B$182,Generation_1!$B:$B,$H192)-SUMIFS(Generation_1!$C:$C,Generation_1!$A:$A,$B$182,Generation_1!$B:$B,$H192)</f>
        <v>58417.204596723212</v>
      </c>
      <c r="Z192" s="1">
        <f>SUMIFS(Generation_1!T:T,Generation_1!$A:$A,$B$182,Generation_1!$B:$B,$H192)-SUMIFS(Generation_1!$C:$C,Generation_1!$A:$A,$B$182,Generation_1!$B:$B,$H192)</f>
        <v>62003.035848174957</v>
      </c>
      <c r="AA192" s="1">
        <f>SUMIFS(Generation_1!U:U,Generation_1!$A:$A,$B$182,Generation_1!$B:$B,$H192)-SUMIFS(Generation_1!$C:$C,Generation_1!$A:$A,$B$182,Generation_1!$B:$B,$H192)</f>
        <v>60939.075934393215</v>
      </c>
      <c r="AB192" s="1">
        <f>SUMIFS(Generation_1!V:V,Generation_1!$A:$A,$B$182,Generation_1!$B:$B,$H192)-SUMIFS(Generation_1!$C:$C,Generation_1!$A:$A,$B$182,Generation_1!$B:$B,$H192)</f>
        <v>61495.619318622252</v>
      </c>
      <c r="AC192" s="1">
        <f>SUMIFS(Generation_1!W:W,Generation_1!$A:$A,$B$182,Generation_1!$B:$B,$H192)-SUMIFS(Generation_1!$C:$C,Generation_1!$A:$A,$B$182,Generation_1!$B:$B,$H192)</f>
        <v>62764.107624980228</v>
      </c>
    </row>
    <row r="193" spans="8:29">
      <c r="H193" s="69" t="s">
        <v>120</v>
      </c>
      <c r="I193" s="1">
        <f>SUMIFS(Generation_1!C:C,Generation_1!$A:$A,$B$182,Generation_1!$B:$B,$H193)-SUMIFS(Generation_1!$C:$C,Generation_1!$A:$A,$B$182,Generation_1!$B:$B,$H193)</f>
        <v>0</v>
      </c>
      <c r="J193" s="1">
        <f>SUMIFS(Generation_1!D:D,Generation_1!$A:$A,$B$182,Generation_1!$B:$B,$H193)-SUMIFS(Generation_1!$C:$C,Generation_1!$A:$A,$B$182,Generation_1!$B:$B,$H193)</f>
        <v>2609.5231455561607</v>
      </c>
      <c r="K193" s="1">
        <f>SUMIFS(Generation_1!E:E,Generation_1!$A:$A,$B$182,Generation_1!$B:$B,$H193)-SUMIFS(Generation_1!$C:$C,Generation_1!$A:$A,$B$182,Generation_1!$B:$B,$H193)</f>
        <v>2195.9283718217321</v>
      </c>
      <c r="L193" s="1">
        <f>SUMIFS(Generation_1!F:F,Generation_1!$A:$A,$B$182,Generation_1!$B:$B,$H193)-SUMIFS(Generation_1!$C:$C,Generation_1!$A:$A,$B$182,Generation_1!$B:$B,$H193)</f>
        <v>2075.2642385662111</v>
      </c>
      <c r="M193" s="1">
        <f>SUMIFS(Generation_1!G:G,Generation_1!$A:$A,$B$182,Generation_1!$B:$B,$H193)-SUMIFS(Generation_1!$C:$C,Generation_1!$A:$A,$B$182,Generation_1!$B:$B,$H193)</f>
        <v>5149.9067132703385</v>
      </c>
      <c r="N193" s="1">
        <f>SUMIFS(Generation_1!H:H,Generation_1!$A:$A,$B$182,Generation_1!$B:$B,$H193)-SUMIFS(Generation_1!$C:$C,Generation_1!$A:$A,$B$182,Generation_1!$B:$B,$H193)</f>
        <v>6732.1291660168499</v>
      </c>
      <c r="O193" s="1">
        <f>SUMIFS(Generation_1!I:I,Generation_1!$A:$A,$B$182,Generation_1!$B:$B,$H193)-SUMIFS(Generation_1!$C:$C,Generation_1!$A:$A,$B$182,Generation_1!$B:$B,$H193)</f>
        <v>13859.638261351865</v>
      </c>
      <c r="P193" s="1">
        <f>SUMIFS(Generation_1!J:J,Generation_1!$A:$A,$B$182,Generation_1!$B:$B,$H193)-SUMIFS(Generation_1!$C:$C,Generation_1!$A:$A,$B$182,Generation_1!$B:$B,$H193)</f>
        <v>10724.656588621092</v>
      </c>
      <c r="Q193" s="1">
        <f>SUMIFS(Generation_1!K:K,Generation_1!$A:$A,$B$182,Generation_1!$B:$B,$H193)-SUMIFS(Generation_1!$C:$C,Generation_1!$A:$A,$B$182,Generation_1!$B:$B,$H193)</f>
        <v>11898.297510273755</v>
      </c>
      <c r="R193" s="1">
        <f>SUMIFS(Generation_1!L:L,Generation_1!$A:$A,$B$182,Generation_1!$B:$B,$H193)-SUMIFS(Generation_1!$C:$C,Generation_1!$A:$A,$B$182,Generation_1!$B:$B,$H193)</f>
        <v>16777.192330468013</v>
      </c>
      <c r="S193" s="1">
        <f>SUMIFS(Generation_1!M:M,Generation_1!$A:$A,$B$182,Generation_1!$B:$B,$H193)-SUMIFS(Generation_1!$C:$C,Generation_1!$A:$A,$B$182,Generation_1!$B:$B,$H193)</f>
        <v>19480.624814739374</v>
      </c>
      <c r="T193" s="1">
        <f>SUMIFS(Generation_1!N:N,Generation_1!$A:$A,$B$182,Generation_1!$B:$B,$H193)-SUMIFS(Generation_1!$C:$C,Generation_1!$A:$A,$B$182,Generation_1!$B:$B,$H193)</f>
        <v>21165.57492258733</v>
      </c>
      <c r="U193" s="1">
        <f>SUMIFS(Generation_1!O:O,Generation_1!$A:$A,$B$182,Generation_1!$B:$B,$H193)-SUMIFS(Generation_1!$C:$C,Generation_1!$A:$A,$B$182,Generation_1!$B:$B,$H193)</f>
        <v>20188.518591557338</v>
      </c>
      <c r="V193" s="1">
        <f>SUMIFS(Generation_1!P:P,Generation_1!$A:$A,$B$182,Generation_1!$B:$B,$H193)-SUMIFS(Generation_1!$C:$C,Generation_1!$A:$A,$B$182,Generation_1!$B:$B,$H193)</f>
        <v>19885.657894729644</v>
      </c>
      <c r="W193" s="1">
        <f>SUMIFS(Generation_1!Q:Q,Generation_1!$A:$A,$B$182,Generation_1!$B:$B,$H193)-SUMIFS(Generation_1!$C:$C,Generation_1!$A:$A,$B$182,Generation_1!$B:$B,$H193)</f>
        <v>21118.018695558661</v>
      </c>
      <c r="X193" s="1">
        <f>SUMIFS(Generation_1!R:R,Generation_1!$A:$A,$B$182,Generation_1!$B:$B,$H193)-SUMIFS(Generation_1!$C:$C,Generation_1!$A:$A,$B$182,Generation_1!$B:$B,$H193)</f>
        <v>21054.915456729992</v>
      </c>
      <c r="Y193" s="1">
        <f>SUMIFS(Generation_1!S:S,Generation_1!$A:$A,$B$182,Generation_1!$B:$B,$H193)-SUMIFS(Generation_1!$C:$C,Generation_1!$A:$A,$B$182,Generation_1!$B:$B,$H193)</f>
        <v>21217.370987322603</v>
      </c>
      <c r="Z193" s="1">
        <f>SUMIFS(Generation_1!T:T,Generation_1!$A:$A,$B$182,Generation_1!$B:$B,$H193)-SUMIFS(Generation_1!$C:$C,Generation_1!$A:$A,$B$182,Generation_1!$B:$B,$H193)</f>
        <v>17134.205674607885</v>
      </c>
      <c r="AA193" s="1">
        <f>SUMIFS(Generation_1!U:U,Generation_1!$A:$A,$B$182,Generation_1!$B:$B,$H193)-SUMIFS(Generation_1!$C:$C,Generation_1!$A:$A,$B$182,Generation_1!$B:$B,$H193)</f>
        <v>18564.188522130364</v>
      </c>
      <c r="AB193" s="1">
        <f>SUMIFS(Generation_1!V:V,Generation_1!$A:$A,$B$182,Generation_1!$B:$B,$H193)-SUMIFS(Generation_1!$C:$C,Generation_1!$A:$A,$B$182,Generation_1!$B:$B,$H193)</f>
        <v>19289.214470269118</v>
      </c>
      <c r="AC193" s="1">
        <f>SUMIFS(Generation_1!W:W,Generation_1!$A:$A,$B$182,Generation_1!$B:$B,$H193)-SUMIFS(Generation_1!$C:$C,Generation_1!$A:$A,$B$182,Generation_1!$B:$B,$H193)</f>
        <v>20034.82910489232</v>
      </c>
    </row>
    <row r="194" spans="8:29">
      <c r="H194" s="69" t="s">
        <v>121</v>
      </c>
      <c r="I194" s="1">
        <f>SUMIFS(Generation_1!C:C,Generation_1!$A:$A,$B$182,Generation_1!$B:$B,$H194)-SUMIFS(Generation_1!$C:$C,Generation_1!$A:$A,$B$182,Generation_1!$B:$B,$H194)</f>
        <v>0</v>
      </c>
      <c r="J194" s="1">
        <f>SUMIFS(Generation_1!D:D,Generation_1!$A:$A,$B$182,Generation_1!$B:$B,$H194)-SUMIFS(Generation_1!$C:$C,Generation_1!$A:$A,$B$182,Generation_1!$B:$B,$H194)</f>
        <v>2273.6183986241012</v>
      </c>
      <c r="K194" s="1">
        <f>SUMIFS(Generation_1!E:E,Generation_1!$A:$A,$B$182,Generation_1!$B:$B,$H194)-SUMIFS(Generation_1!$C:$C,Generation_1!$A:$A,$B$182,Generation_1!$B:$B,$H194)</f>
        <v>4109.2286238079978</v>
      </c>
      <c r="L194" s="1">
        <f>SUMIFS(Generation_1!F:F,Generation_1!$A:$A,$B$182,Generation_1!$B:$B,$H194)-SUMIFS(Generation_1!$C:$C,Generation_1!$A:$A,$B$182,Generation_1!$B:$B,$H194)</f>
        <v>5937.7627361198975</v>
      </c>
      <c r="M194" s="1">
        <f>SUMIFS(Generation_1!G:G,Generation_1!$A:$A,$B$182,Generation_1!$B:$B,$H194)-SUMIFS(Generation_1!$C:$C,Generation_1!$A:$A,$B$182,Generation_1!$B:$B,$H194)</f>
        <v>7187.5843757974981</v>
      </c>
      <c r="N194" s="1">
        <f>SUMIFS(Generation_1!H:H,Generation_1!$A:$A,$B$182,Generation_1!$B:$B,$H194)-SUMIFS(Generation_1!$C:$C,Generation_1!$A:$A,$B$182,Generation_1!$B:$B,$H194)</f>
        <v>7599.1035033088956</v>
      </c>
      <c r="O194" s="1">
        <f>SUMIFS(Generation_1!I:I,Generation_1!$A:$A,$B$182,Generation_1!$B:$B,$H194)-SUMIFS(Generation_1!$C:$C,Generation_1!$A:$A,$B$182,Generation_1!$B:$B,$H194)</f>
        <v>8050.5468717871008</v>
      </c>
      <c r="P194" s="1">
        <f>SUMIFS(Generation_1!J:J,Generation_1!$A:$A,$B$182,Generation_1!$B:$B,$H194)-SUMIFS(Generation_1!$C:$C,Generation_1!$A:$A,$B$182,Generation_1!$B:$B,$H194)</f>
        <v>8509.1390456535955</v>
      </c>
      <c r="Q194" s="1">
        <f>SUMIFS(Generation_1!K:K,Generation_1!$A:$A,$B$182,Generation_1!$B:$B,$H194)-SUMIFS(Generation_1!$C:$C,Generation_1!$A:$A,$B$182,Generation_1!$B:$B,$H194)</f>
        <v>8985.1368036093991</v>
      </c>
      <c r="R194" s="1">
        <f>SUMIFS(Generation_1!L:L,Generation_1!$A:$A,$B$182,Generation_1!$B:$B,$H194)-SUMIFS(Generation_1!$C:$C,Generation_1!$A:$A,$B$182,Generation_1!$B:$B,$H194)</f>
        <v>9432.5475223741923</v>
      </c>
      <c r="S194" s="1">
        <f>SUMIFS(Generation_1!M:M,Generation_1!$A:$A,$B$182,Generation_1!$B:$B,$H194)-SUMIFS(Generation_1!$C:$C,Generation_1!$A:$A,$B$182,Generation_1!$B:$B,$H194)</f>
        <v>9941.6182524465985</v>
      </c>
      <c r="T194" s="1">
        <f>SUMIFS(Generation_1!N:N,Generation_1!$A:$A,$B$182,Generation_1!$B:$B,$H194)-SUMIFS(Generation_1!$C:$C,Generation_1!$A:$A,$B$182,Generation_1!$B:$B,$H194)</f>
        <v>10610.911234994099</v>
      </c>
      <c r="U194" s="1">
        <f>SUMIFS(Generation_1!O:O,Generation_1!$A:$A,$B$182,Generation_1!$B:$B,$H194)-SUMIFS(Generation_1!$C:$C,Generation_1!$A:$A,$B$182,Generation_1!$B:$B,$H194)</f>
        <v>11575.253428517903</v>
      </c>
      <c r="V194" s="1">
        <f>SUMIFS(Generation_1!P:P,Generation_1!$A:$A,$B$182,Generation_1!$B:$B,$H194)-SUMIFS(Generation_1!$C:$C,Generation_1!$A:$A,$B$182,Generation_1!$B:$B,$H194)</f>
        <v>12930.410122766596</v>
      </c>
      <c r="W194" s="1">
        <f>SUMIFS(Generation_1!Q:Q,Generation_1!$A:$A,$B$182,Generation_1!$B:$B,$H194)-SUMIFS(Generation_1!$C:$C,Generation_1!$A:$A,$B$182,Generation_1!$B:$B,$H194)</f>
        <v>15030.921336827196</v>
      </c>
      <c r="X194" s="1">
        <f>SUMIFS(Generation_1!R:R,Generation_1!$A:$A,$B$182,Generation_1!$B:$B,$H194)-SUMIFS(Generation_1!$C:$C,Generation_1!$A:$A,$B$182,Generation_1!$B:$B,$H194)</f>
        <v>16871.723594584801</v>
      </c>
      <c r="Y194" s="1">
        <f>SUMIFS(Generation_1!S:S,Generation_1!$A:$A,$B$182,Generation_1!$B:$B,$H194)-SUMIFS(Generation_1!$C:$C,Generation_1!$A:$A,$B$182,Generation_1!$B:$B,$H194)</f>
        <v>18059.199086672794</v>
      </c>
      <c r="Z194" s="1">
        <f>SUMIFS(Generation_1!T:T,Generation_1!$A:$A,$B$182,Generation_1!$B:$B,$H194)-SUMIFS(Generation_1!$C:$C,Generation_1!$A:$A,$B$182,Generation_1!$B:$B,$H194)</f>
        <v>19125.403394488603</v>
      </c>
      <c r="AA194" s="1">
        <f>SUMIFS(Generation_1!U:U,Generation_1!$A:$A,$B$182,Generation_1!$B:$B,$H194)-SUMIFS(Generation_1!$C:$C,Generation_1!$A:$A,$B$182,Generation_1!$B:$B,$H194)</f>
        <v>20130.465102486298</v>
      </c>
      <c r="AB194" s="1">
        <f>SUMIFS(Generation_1!V:V,Generation_1!$A:$A,$B$182,Generation_1!$B:$B,$H194)-SUMIFS(Generation_1!$C:$C,Generation_1!$A:$A,$B$182,Generation_1!$B:$B,$H194)</f>
        <v>21384.725299454207</v>
      </c>
      <c r="AC194" s="1">
        <f>SUMIFS(Generation_1!W:W,Generation_1!$A:$A,$B$182,Generation_1!$B:$B,$H194)-SUMIFS(Generation_1!$C:$C,Generation_1!$A:$A,$B$182,Generation_1!$B:$B,$H194)</f>
        <v>23022.539092180399</v>
      </c>
    </row>
    <row r="196" spans="8:29">
      <c r="H196" s="69" t="s">
        <v>123</v>
      </c>
      <c r="I196" s="1">
        <f>SUMIFS(Generation_1!C:C,Generation_1!$A:$A,$B$182,Generation_1!$B:$B,$H196)-SUMIFS(Generation_1!$C:$C,Generation_1!$A:$A,$B$182,Generation_1!$B:$B,$H196)</f>
        <v>0</v>
      </c>
      <c r="J196" s="1">
        <f>SUMIFS(Generation_1!D:D,Generation_1!$A:$A,$B$182,Generation_1!$B:$B,$H196)-SUMIFS(Generation_1!$C:$C,Generation_1!$A:$A,$B$182,Generation_1!$B:$B,$H196)</f>
        <v>-0.11064352544098466</v>
      </c>
      <c r="K196" s="1">
        <f>SUMIFS(Generation_1!E:E,Generation_1!$A:$A,$B$182,Generation_1!$B:$B,$H196)-SUMIFS(Generation_1!$C:$C,Generation_1!$A:$A,$B$182,Generation_1!$B:$B,$H196)</f>
        <v>0.12278981446894416</v>
      </c>
      <c r="L196" s="1">
        <f>SUMIFS(Generation_1!F:F,Generation_1!$A:$A,$B$182,Generation_1!$B:$B,$H196)-SUMIFS(Generation_1!$C:$C,Generation_1!$A:$A,$B$182,Generation_1!$B:$B,$H196)</f>
        <v>0.67968454418828772</v>
      </c>
      <c r="M196" s="1">
        <f>SUMIFS(Generation_1!G:G,Generation_1!$A:$A,$B$182,Generation_1!$B:$B,$H196)-SUMIFS(Generation_1!$C:$C,Generation_1!$A:$A,$B$182,Generation_1!$B:$B,$H196)</f>
        <v>1.0813942338645353</v>
      </c>
      <c r="N196" s="1">
        <f>SUMIFS(Generation_1!H:H,Generation_1!$A:$A,$B$182,Generation_1!$B:$B,$H196)-SUMIFS(Generation_1!$C:$C,Generation_1!$A:$A,$B$182,Generation_1!$B:$B,$H196)</f>
        <v>0.61094073303020735</v>
      </c>
      <c r="O196" s="1">
        <f>SUMIFS(Generation_1!I:I,Generation_1!$A:$A,$B$182,Generation_1!$B:$B,$H196)-SUMIFS(Generation_1!$C:$C,Generation_1!$A:$A,$B$182,Generation_1!$B:$B,$H196)</f>
        <v>0.45953245383569108</v>
      </c>
      <c r="P196" s="1">
        <f>SUMIFS(Generation_1!J:J,Generation_1!$A:$A,$B$182,Generation_1!$B:$B,$H196)-SUMIFS(Generation_1!$C:$C,Generation_1!$A:$A,$B$182,Generation_1!$B:$B,$H196)</f>
        <v>0.98194696383807334</v>
      </c>
      <c r="Q196" s="1">
        <f>SUMIFS(Generation_1!K:K,Generation_1!$A:$A,$B$182,Generation_1!$B:$B,$H196)-SUMIFS(Generation_1!$C:$C,Generation_1!$A:$A,$B$182,Generation_1!$B:$B,$H196)</f>
        <v>1.5762322583506909</v>
      </c>
      <c r="R196" s="1">
        <f>SUMIFS(Generation_1!L:L,Generation_1!$A:$A,$B$182,Generation_1!$B:$B,$H196)-SUMIFS(Generation_1!$C:$C,Generation_1!$A:$A,$B$182,Generation_1!$B:$B,$H196)</f>
        <v>0.7307410212800074</v>
      </c>
      <c r="S196" s="1">
        <f>SUMIFS(Generation_1!M:M,Generation_1!$A:$A,$B$182,Generation_1!$B:$B,$H196)-SUMIFS(Generation_1!$C:$C,Generation_1!$A:$A,$B$182,Generation_1!$B:$B,$H196)</f>
        <v>1.3122616500721298</v>
      </c>
      <c r="T196" s="1">
        <f>SUMIFS(Generation_1!N:N,Generation_1!$A:$A,$B$182,Generation_1!$B:$B,$H196)-SUMIFS(Generation_1!$C:$C,Generation_1!$A:$A,$B$182,Generation_1!$B:$B,$H196)</f>
        <v>0.92920279506508274</v>
      </c>
      <c r="U196" s="1">
        <f>SUMIFS(Generation_1!O:O,Generation_1!$A:$A,$B$182,Generation_1!$B:$B,$H196)-SUMIFS(Generation_1!$C:$C,Generation_1!$A:$A,$B$182,Generation_1!$B:$B,$H196)</f>
        <v>1.5543668189459103</v>
      </c>
      <c r="V196" s="1">
        <f>SUMIFS(Generation_1!P:P,Generation_1!$A:$A,$B$182,Generation_1!$B:$B,$H196)-SUMIFS(Generation_1!$C:$C,Generation_1!$A:$A,$B$182,Generation_1!$B:$B,$H196)</f>
        <v>1.778865426558591</v>
      </c>
      <c r="W196" s="1">
        <f>SUMIFS(Generation_1!Q:Q,Generation_1!$A:$A,$B$182,Generation_1!$B:$B,$H196)-SUMIFS(Generation_1!$C:$C,Generation_1!$A:$A,$B$182,Generation_1!$B:$B,$H196)</f>
        <v>1.1578884098219431</v>
      </c>
      <c r="X196" s="1">
        <f>SUMIFS(Generation_1!R:R,Generation_1!$A:$A,$B$182,Generation_1!$B:$B,$H196)-SUMIFS(Generation_1!$C:$C,Generation_1!$A:$A,$B$182,Generation_1!$B:$B,$H196)</f>
        <v>2.9243772942513075</v>
      </c>
      <c r="Y196" s="1">
        <f>SUMIFS(Generation_1!S:S,Generation_1!$A:$A,$B$182,Generation_1!$B:$B,$H196)-SUMIFS(Generation_1!$C:$C,Generation_1!$A:$A,$B$182,Generation_1!$B:$B,$H196)</f>
        <v>1.3408099482033713</v>
      </c>
      <c r="Z196" s="1">
        <f>SUMIFS(Generation_1!T:T,Generation_1!$A:$A,$B$182,Generation_1!$B:$B,$H196)-SUMIFS(Generation_1!$C:$C,Generation_1!$A:$A,$B$182,Generation_1!$B:$B,$H196)</f>
        <v>2.6448384621005951</v>
      </c>
      <c r="AA196" s="1">
        <f>SUMIFS(Generation_1!U:U,Generation_1!$A:$A,$B$182,Generation_1!$B:$B,$H196)-SUMIFS(Generation_1!$C:$C,Generation_1!$A:$A,$B$182,Generation_1!$B:$B,$H196)</f>
        <v>3.8577974849962242</v>
      </c>
      <c r="AB196" s="1">
        <f>SUMIFS(Generation_1!V:V,Generation_1!$A:$A,$B$182,Generation_1!$B:$B,$H196)-SUMIFS(Generation_1!$C:$C,Generation_1!$A:$A,$B$182,Generation_1!$B:$B,$H196)</f>
        <v>3.120860286068555</v>
      </c>
      <c r="AC196" s="1">
        <f>SUMIFS(Generation_1!W:W,Generation_1!$A:$A,$B$182,Generation_1!$B:$B,$H196)-SUMIFS(Generation_1!$C:$C,Generation_1!$A:$A,$B$182,Generation_1!$B:$B,$H196)</f>
        <v>2.7332026606781916</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7.66406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1" ht="23" thickBot="1">
      <c r="A2" s="40" t="str">
        <f>"Case 2 Summary - "&amp;CaseName_2</f>
        <v>Case 2 Summary - Fast Change (DP8)</v>
      </c>
      <c r="B2" s="40"/>
      <c r="C2" s="40"/>
      <c r="D2" s="40"/>
      <c r="E2" s="40"/>
      <c r="G2" s="8"/>
      <c r="H2" s="72"/>
      <c r="I2" s="8"/>
    </row>
    <row r="3" spans="1:31" ht="17" thickTop="1">
      <c r="A3" s="41" t="s">
        <v>74</v>
      </c>
      <c r="B3" s="41"/>
      <c r="C3" s="41"/>
      <c r="I3" s="18"/>
    </row>
    <row r="4" spans="1:31">
      <c r="A4" s="41" t="str">
        <f>"1. The discount rate used for calculation is "&amp;TEXT(WACC,"0.0%")</f>
        <v>1. The discount rate used for calculation is 5.9%</v>
      </c>
      <c r="B4" s="41"/>
      <c r="C4" s="41"/>
      <c r="I4" s="18"/>
    </row>
    <row r="5" spans="1:31">
      <c r="B5" s="41"/>
      <c r="C5" s="41"/>
      <c r="K5" s="29"/>
      <c r="L5" s="29"/>
      <c r="M5" s="29"/>
      <c r="N5" s="29"/>
      <c r="O5" s="29"/>
      <c r="P5" s="29"/>
      <c r="Q5" s="29"/>
      <c r="R5" s="29"/>
      <c r="S5" s="29"/>
      <c r="T5" s="29"/>
      <c r="U5" s="29"/>
      <c r="V5" s="29"/>
      <c r="W5" s="29"/>
      <c r="X5" s="29"/>
      <c r="Y5" s="29"/>
      <c r="Z5" s="29"/>
    </row>
    <row r="6" spans="1:31">
      <c r="A6" s="41"/>
      <c r="B6" s="41"/>
      <c r="C6" s="41"/>
    </row>
    <row r="9" spans="1:31"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H12" s="74"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F13" s="42"/>
      <c r="H13" s="69" t="s">
        <v>100</v>
      </c>
      <c r="I13" s="14">
        <f t="shared" ref="I13:I19" si="0">NPV(WACC,K13:AE13)/(1+WACC)^2</f>
        <v>16425.924058760978</v>
      </c>
      <c r="J13" s="14"/>
      <c r="K13" s="14">
        <f>SUMIFS(BuildCost_2!C:C,BuildCost_2!$A:$A,$B$10)/1000</f>
        <v>0</v>
      </c>
      <c r="L13" s="14">
        <f>SUMIFS(BuildCost_2!D:D,BuildCost_2!$A:$A,$B$10)/1000</f>
        <v>236.86404623101794</v>
      </c>
      <c r="M13" s="14">
        <f>SUMIFS(BuildCost_2!E:E,BuildCost_2!$A:$A,$B$10)/1000</f>
        <v>236.86404623103738</v>
      </c>
      <c r="N13" s="14">
        <f>SUMIFS(BuildCost_2!F:F,BuildCost_2!$A:$A,$B$10)/1000</f>
        <v>264.13685024408682</v>
      </c>
      <c r="O13" s="14">
        <f>SUMIFS(BuildCost_2!G:G,BuildCost_2!$A:$A,$B$10)/1000</f>
        <v>307.4981450493737</v>
      </c>
      <c r="P13" s="14">
        <f>SUMIFS(BuildCost_2!H:H,BuildCost_2!$A:$A,$B$10)/1000</f>
        <v>484.81549683099371</v>
      </c>
      <c r="Q13" s="14">
        <f>SUMIFS(BuildCost_2!I:I,BuildCost_2!$A:$A,$B$10)/1000</f>
        <v>738.16702046538239</v>
      </c>
      <c r="R13" s="14">
        <f>SUMIFS(BuildCost_2!J:J,BuildCost_2!$A:$A,$B$10)/1000</f>
        <v>774.96229259241375</v>
      </c>
      <c r="S13" s="14">
        <f>SUMIFS(BuildCost_2!K:K,BuildCost_2!$A:$A,$B$10)/1000</f>
        <v>817.37636130515375</v>
      </c>
      <c r="T13" s="14">
        <f>SUMIFS(BuildCost_2!L:L,BuildCost_2!$A:$A,$B$10)/1000</f>
        <v>1188.5952901444273</v>
      </c>
      <c r="U13" s="14">
        <f>SUMIFS(BuildCost_2!M:M,BuildCost_2!$A:$A,$B$10)/1000</f>
        <v>1581.0873288398222</v>
      </c>
      <c r="V13" s="14">
        <f>SUMIFS(BuildCost_2!N:N,BuildCost_2!$A:$A,$B$10)/1000</f>
        <v>2037.4016905076955</v>
      </c>
      <c r="W13" s="14">
        <f>SUMIFS(BuildCost_2!O:O,BuildCost_2!$A:$A,$B$10)/1000</f>
        <v>2184.9385004654214</v>
      </c>
      <c r="X13" s="14">
        <f>SUMIFS(BuildCost_2!P:P,BuildCost_2!$A:$A,$B$10)/1000</f>
        <v>2333.8010439414788</v>
      </c>
      <c r="Y13" s="14">
        <f>SUMIFS(BuildCost_2!Q:Q,BuildCost_2!$A:$A,$B$10)/1000</f>
        <v>3438.5820519109261</v>
      </c>
      <c r="Z13" s="14">
        <f>SUMIFS(BuildCost_2!R:R,BuildCost_2!$A:$A,$B$10)/1000</f>
        <v>3666.8463723240502</v>
      </c>
      <c r="AA13" s="14">
        <f>SUMIFS(BuildCost_2!S:S,BuildCost_2!$A:$A,$B$10)/1000</f>
        <v>4621.2258892676364</v>
      </c>
      <c r="AB13" s="14">
        <f>SUMIFS(BuildCost_2!T:T,BuildCost_2!$A:$A,$B$10)/1000</f>
        <v>4705.5237083075472</v>
      </c>
      <c r="AC13" s="14">
        <f>SUMIFS(BuildCost_2!U:U,BuildCost_2!$A:$A,$B$10)/1000</f>
        <v>4812.8301182175046</v>
      </c>
      <c r="AD13" s="14">
        <f>SUMIFS(BuildCost_2!V:V,BuildCost_2!$A:$A,$B$10)/1000</f>
        <v>5176.9583071733377</v>
      </c>
      <c r="AE13" s="14">
        <f>SUMIFS(BuildCost_2!W:W,BuildCost_2!$A:$A,$B$10)/1000</f>
        <v>5098.0155890595734</v>
      </c>
    </row>
    <row r="14" spans="1:31">
      <c r="F14" s="42"/>
      <c r="H14" s="69" t="s">
        <v>101</v>
      </c>
      <c r="I14" s="14">
        <f t="shared" si="0"/>
        <v>34238.457873749845</v>
      </c>
      <c r="J14" s="14"/>
      <c r="K14" s="14">
        <f>SUMIFS(FOMCost_2!C:C,FOMCost_2!$A:$A,$B$10)/1000</f>
        <v>3663.3629785851153</v>
      </c>
      <c r="L14" s="14">
        <f>SUMIFS(FOMCost_2!D:D,FOMCost_2!$A:$A,$B$10)/1000</f>
        <v>3462.9362879901464</v>
      </c>
      <c r="M14" s="14">
        <f>SUMIFS(FOMCost_2!E:E,FOMCost_2!$A:$A,$B$10)/1000</f>
        <v>2832.8106187718486</v>
      </c>
      <c r="N14" s="14">
        <f>SUMIFS(FOMCost_2!F:F,FOMCost_2!$A:$A,$B$10)/1000</f>
        <v>4527.178773137437</v>
      </c>
      <c r="O14" s="14">
        <f>SUMIFS(FOMCost_2!G:G,FOMCost_2!$A:$A,$B$10)/1000</f>
        <v>3300.2124513564941</v>
      </c>
      <c r="P14" s="14">
        <f>SUMIFS(FOMCost_2!H:H,FOMCost_2!$A:$A,$B$10)/1000</f>
        <v>3332.185662657052</v>
      </c>
      <c r="Q14" s="14">
        <f>SUMIFS(FOMCost_2!I:I,FOMCost_2!$A:$A,$B$10)/1000</f>
        <v>3633.2705787958271</v>
      </c>
      <c r="R14" s="14">
        <f>SUMIFS(FOMCost_2!J:J,FOMCost_2!$A:$A,$B$10)/1000</f>
        <v>2695.7763365603937</v>
      </c>
      <c r="S14" s="14">
        <f>SUMIFS(FOMCost_2!K:K,FOMCost_2!$A:$A,$B$10)/1000</f>
        <v>2702.9279835603961</v>
      </c>
      <c r="T14" s="14">
        <f>SUMIFS(FOMCost_2!L:L,FOMCost_2!$A:$A,$B$10)/1000</f>
        <v>3291.310145833043</v>
      </c>
      <c r="U14" s="14">
        <f>SUMIFS(FOMCost_2!M:M,FOMCost_2!$A:$A,$B$10)/1000</f>
        <v>3205.7106762296767</v>
      </c>
      <c r="V14" s="14">
        <f>SUMIFS(FOMCost_2!N:N,FOMCost_2!$A:$A,$B$10)/1000</f>
        <v>2713.3312660622182</v>
      </c>
      <c r="W14" s="14">
        <f>SUMIFS(FOMCost_2!O:O,FOMCost_2!$A:$A,$B$10)/1000</f>
        <v>2728.4489618500352</v>
      </c>
      <c r="X14" s="14">
        <f>SUMIFS(FOMCost_2!P:P,FOMCost_2!$A:$A,$B$10)/1000</f>
        <v>2739.6969194959511</v>
      </c>
      <c r="Y14" s="14">
        <f>SUMIFS(FOMCost_2!Q:Q,FOMCost_2!$A:$A,$B$10)/1000</f>
        <v>2749.9895045177905</v>
      </c>
      <c r="Z14" s="14">
        <f>SUMIFS(FOMCost_2!R:R,FOMCost_2!$A:$A,$B$10)/1000</f>
        <v>3195.883939059494</v>
      </c>
      <c r="AA14" s="14">
        <f>SUMIFS(FOMCost_2!S:S,FOMCost_2!$A:$A,$B$10)/1000</f>
        <v>3738.2865198417899</v>
      </c>
      <c r="AB14" s="14">
        <f>SUMIFS(FOMCost_2!T:T,FOMCost_2!$A:$A,$B$10)/1000</f>
        <v>2872.7821783011791</v>
      </c>
      <c r="AC14" s="14">
        <f>SUMIFS(FOMCost_2!U:U,FOMCost_2!$A:$A,$B$10)/1000</f>
        <v>2854.9145173364491</v>
      </c>
      <c r="AD14" s="14">
        <f>SUMIFS(FOMCost_2!V:V,FOMCost_2!$A:$A,$B$10)/1000</f>
        <v>3533.8856585635526</v>
      </c>
      <c r="AE14" s="14">
        <f>SUMIFS(FOMCost_2!W:W,FOMCost_2!$A:$A,$B$10)/1000</f>
        <v>2894.3142314960928</v>
      </c>
    </row>
    <row r="15" spans="1:31">
      <c r="F15" s="42"/>
      <c r="H15" s="69" t="s">
        <v>102</v>
      </c>
      <c r="I15" s="14">
        <f t="shared" si="0"/>
        <v>20971.123968942487</v>
      </c>
      <c r="J15" s="14"/>
      <c r="K15" s="14">
        <f>SUMIFS(FuelCost_2!C:C,FuelCost_2!$A:$A,$B$10)/1000</f>
        <v>2433.1190335719011</v>
      </c>
      <c r="L15" s="14">
        <f>SUMIFS(FuelCost_2!D:D,FuelCost_2!$A:$A,$B$10)/1000</f>
        <v>2393.263316363043</v>
      </c>
      <c r="M15" s="14">
        <f>SUMIFS(FuelCost_2!E:E,FuelCost_2!$A:$A,$B$10)/1000</f>
        <v>2495.8658153985566</v>
      </c>
      <c r="N15" s="14">
        <f>SUMIFS(FuelCost_2!F:F,FuelCost_2!$A:$A,$B$10)/1000</f>
        <v>2281.603319804075</v>
      </c>
      <c r="O15" s="14">
        <f>SUMIFS(FuelCost_2!G:G,FuelCost_2!$A:$A,$B$10)/1000</f>
        <v>2205.4704576150821</v>
      </c>
      <c r="P15" s="14">
        <f>SUMIFS(FuelCost_2!H:H,FuelCost_2!$A:$A,$B$10)/1000</f>
        <v>2107.2437935901653</v>
      </c>
      <c r="Q15" s="14">
        <f>SUMIFS(FuelCost_2!I:I,FuelCost_2!$A:$A,$B$10)/1000</f>
        <v>2313.3547543396003</v>
      </c>
      <c r="R15" s="14">
        <f>SUMIFS(FuelCost_2!J:J,FuelCost_2!$A:$A,$B$10)/1000</f>
        <v>2214.1443594805469</v>
      </c>
      <c r="S15" s="14">
        <f>SUMIFS(FuelCost_2!K:K,FuelCost_2!$A:$A,$B$10)/1000</f>
        <v>2209.6083981318916</v>
      </c>
      <c r="T15" s="14">
        <f>SUMIFS(FuelCost_2!L:L,FuelCost_2!$A:$A,$B$10)/1000</f>
        <v>2365.2997142830127</v>
      </c>
      <c r="U15" s="14">
        <f>SUMIFS(FuelCost_2!M:M,FuelCost_2!$A:$A,$B$10)/1000</f>
        <v>1950.3462570335962</v>
      </c>
      <c r="V15" s="14">
        <f>SUMIFS(FuelCost_2!N:N,FuelCost_2!$A:$A,$B$10)/1000</f>
        <v>1915.4213366813176</v>
      </c>
      <c r="W15" s="14">
        <f>SUMIFS(FuelCost_2!O:O,FuelCost_2!$A:$A,$B$10)/1000</f>
        <v>1904.9669953422099</v>
      </c>
      <c r="X15" s="14">
        <f>SUMIFS(FuelCost_2!P:P,FuelCost_2!$A:$A,$B$10)/1000</f>
        <v>1763.3758887898891</v>
      </c>
      <c r="Y15" s="14">
        <f>SUMIFS(FuelCost_2!Q:Q,FuelCost_2!$A:$A,$B$10)/1000</f>
        <v>1261.064236715009</v>
      </c>
      <c r="Z15" s="14">
        <f>SUMIFS(FuelCost_2!R:R,FuelCost_2!$A:$A,$B$10)/1000</f>
        <v>1109.1912627824167</v>
      </c>
      <c r="AA15" s="14">
        <f>SUMIFS(FuelCost_2!S:S,FuelCost_2!$A:$A,$B$10)/1000</f>
        <v>1304.7292069351181</v>
      </c>
      <c r="AB15" s="14">
        <f>SUMIFS(FuelCost_2!T:T,FuelCost_2!$A:$A,$B$10)/1000</f>
        <v>954.43259243606076</v>
      </c>
      <c r="AC15" s="14">
        <f>SUMIFS(FuelCost_2!U:U,FuelCost_2!$A:$A,$B$10)/1000</f>
        <v>915.40740830197728</v>
      </c>
      <c r="AD15" s="14">
        <f>SUMIFS(FuelCost_2!V:V,FuelCost_2!$A:$A,$B$10)/1000</f>
        <v>1122.8574917704348</v>
      </c>
      <c r="AE15" s="14">
        <f>SUMIFS(FuelCost_2!W:W,FuelCost_2!$A:$A,$B$10)/1000</f>
        <v>837.76721913619895</v>
      </c>
    </row>
    <row r="16" spans="1:31">
      <c r="F16" s="42"/>
      <c r="H16" s="69" t="s">
        <v>103</v>
      </c>
      <c r="I16" s="14">
        <f t="shared" si="0"/>
        <v>7385.898139607134</v>
      </c>
      <c r="J16" s="14"/>
      <c r="K16" s="14">
        <f>SUMIFS(VOMCost_2!C:C,VOMCost_2!$A:$A,$B$10)/1000</f>
        <v>760.76038203461076</v>
      </c>
      <c r="L16" s="14">
        <f>SUMIFS(VOMCost_2!D:D,VOMCost_2!$A:$A,$B$10)/1000</f>
        <v>735.47604797692793</v>
      </c>
      <c r="M16" s="14">
        <f>SUMIFS(VOMCost_2!E:E,VOMCost_2!$A:$A,$B$10)/1000</f>
        <v>730.83805461517488</v>
      </c>
      <c r="N16" s="14">
        <f>SUMIFS(VOMCost_2!F:F,VOMCost_2!$A:$A,$B$10)/1000</f>
        <v>736.35127929439784</v>
      </c>
      <c r="O16" s="14">
        <f>SUMIFS(VOMCost_2!G:G,VOMCost_2!$A:$A,$B$10)/1000</f>
        <v>716.22873197375691</v>
      </c>
      <c r="P16" s="14">
        <f>SUMIFS(VOMCost_2!H:H,VOMCost_2!$A:$A,$B$10)/1000</f>
        <v>714.84494953437616</v>
      </c>
      <c r="Q16" s="14">
        <f>SUMIFS(VOMCost_2!I:I,VOMCost_2!$A:$A,$B$10)/1000</f>
        <v>705.19542502795605</v>
      </c>
      <c r="R16" s="14">
        <f>SUMIFS(VOMCost_2!J:J,VOMCost_2!$A:$A,$B$10)/1000</f>
        <v>724.66359980690129</v>
      </c>
      <c r="S16" s="14">
        <f>SUMIFS(VOMCost_2!K:K,VOMCost_2!$A:$A,$B$10)/1000</f>
        <v>716.61920224891276</v>
      </c>
      <c r="T16" s="14">
        <f>SUMIFS(VOMCost_2!L:L,VOMCost_2!$A:$A,$B$10)/1000</f>
        <v>722.46978878051118</v>
      </c>
      <c r="U16" s="14">
        <f>SUMIFS(VOMCost_2!M:M,VOMCost_2!$A:$A,$B$10)/1000</f>
        <v>706.15842672285316</v>
      </c>
      <c r="V16" s="14">
        <f>SUMIFS(VOMCost_2!N:N,VOMCost_2!$A:$A,$B$10)/1000</f>
        <v>685.24312171279098</v>
      </c>
      <c r="W16" s="14">
        <f>SUMIFS(VOMCost_2!O:O,VOMCost_2!$A:$A,$B$10)/1000</f>
        <v>683.80618032107054</v>
      </c>
      <c r="X16" s="14">
        <f>SUMIFS(VOMCost_2!P:P,VOMCost_2!$A:$A,$B$10)/1000</f>
        <v>687.8420835714445</v>
      </c>
      <c r="Y16" s="14">
        <f>SUMIFS(VOMCost_2!Q:Q,VOMCost_2!$A:$A,$B$10)/1000</f>
        <v>624.87705348081693</v>
      </c>
      <c r="Z16" s="14">
        <f>SUMIFS(VOMCost_2!R:R,VOMCost_2!$A:$A,$B$10)/1000</f>
        <v>625.63397564806542</v>
      </c>
      <c r="AA16" s="14">
        <f>SUMIFS(VOMCost_2!S:S,VOMCost_2!$A:$A,$B$10)/1000</f>
        <v>596.30872527326221</v>
      </c>
      <c r="AB16" s="14">
        <f>SUMIFS(VOMCost_2!T:T,VOMCost_2!$A:$A,$B$10)/1000</f>
        <v>631.87246667047611</v>
      </c>
      <c r="AC16" s="14">
        <f>SUMIFS(VOMCost_2!U:U,VOMCost_2!$A:$A,$B$10)/1000</f>
        <v>618.9176777629516</v>
      </c>
      <c r="AD16" s="14">
        <f>SUMIFS(VOMCost_2!V:V,VOMCost_2!$A:$A,$B$10)/1000</f>
        <v>604.31320586663185</v>
      </c>
      <c r="AE16" s="14">
        <f>SUMIFS(VOMCost_2!W:W,VOMCost_2!$A:$A,$B$10)/1000</f>
        <v>600.74916378117018</v>
      </c>
    </row>
    <row r="17" spans="1:31">
      <c r="F17" s="42"/>
      <c r="H17" s="69" t="s">
        <v>104</v>
      </c>
      <c r="I17" s="14">
        <f t="shared" si="0"/>
        <v>993.38573155010056</v>
      </c>
      <c r="J17" s="14"/>
      <c r="K17" s="14">
        <f>SUMIFS(REZTxCost_2!C:C,REZTxCost_2!$A:$A,$B$10)/1000</f>
        <v>0</v>
      </c>
      <c r="L17" s="14">
        <f>SUMIFS(REZTxCost_2!D:D,REZTxCost_2!$A:$A,$B$10)/1000</f>
        <v>0.41947499999996629</v>
      </c>
      <c r="M17" s="14">
        <f>SUMIFS(REZTxCost_2!E:E,REZTxCost_2!$A:$A,$B$10)/1000</f>
        <v>0.41947500000005633</v>
      </c>
      <c r="N17" s="14">
        <f>SUMIFS(REZTxCost_2!F:F,REZTxCost_2!$A:$A,$B$10)/1000</f>
        <v>0.41947499999996629</v>
      </c>
      <c r="O17" s="14">
        <f>SUMIFS(REZTxCost_2!G:G,REZTxCost_2!$A:$A,$B$10)/1000</f>
        <v>0.41947499999996629</v>
      </c>
      <c r="P17" s="14">
        <f>SUMIFS(REZTxCost_2!H:H,REZTxCost_2!$A:$A,$B$10)/1000</f>
        <v>0.72879139999999443</v>
      </c>
      <c r="Q17" s="14">
        <f>SUMIFS(REZTxCost_2!I:I,REZTxCost_2!$A:$A,$B$10)/1000</f>
        <v>1.088358310948583</v>
      </c>
      <c r="R17" s="14">
        <f>SUMIFS(REZTxCost_2!J:J,REZTxCost_2!$A:$A,$B$10)/1000</f>
        <v>1.0883583109484838</v>
      </c>
      <c r="S17" s="14">
        <f>SUMIFS(REZTxCost_2!K:K,REZTxCost_2!$A:$A,$B$10)/1000</f>
        <v>1.0883583109484838</v>
      </c>
      <c r="T17" s="14">
        <f>SUMIFS(REZTxCost_2!L:L,REZTxCost_2!$A:$A,$B$10)/1000</f>
        <v>20.210619055350726</v>
      </c>
      <c r="U17" s="14">
        <f>SUMIFS(REZTxCost_2!M:M,REZTxCost_2!$A:$A,$B$10)/1000</f>
        <v>31.881598198606618</v>
      </c>
      <c r="V17" s="14">
        <f>SUMIFS(REZTxCost_2!N:N,REZTxCost_2!$A:$A,$B$10)/1000</f>
        <v>38.104891893139431</v>
      </c>
      <c r="W17" s="14">
        <f>SUMIFS(REZTxCost_2!O:O,REZTxCost_2!$A:$A,$B$10)/1000</f>
        <v>46.274851514517188</v>
      </c>
      <c r="X17" s="14">
        <f>SUMIFS(REZTxCost_2!P:P,REZTxCost_2!$A:$A,$B$10)/1000</f>
        <v>57.667437492472203</v>
      </c>
      <c r="Y17" s="14">
        <f>SUMIFS(REZTxCost_2!Q:Q,REZTxCost_2!$A:$A,$B$10)/1000</f>
        <v>221.5467701899029</v>
      </c>
      <c r="Z17" s="14">
        <f>SUMIFS(REZTxCost_2!R:R,REZTxCost_2!$A:$A,$B$10)/1000</f>
        <v>242.94728941958326</v>
      </c>
      <c r="AA17" s="14">
        <f>SUMIFS(REZTxCost_2!S:S,REZTxCost_2!$A:$A,$B$10)/1000</f>
        <v>456.96208368749268</v>
      </c>
      <c r="AB17" s="14">
        <f>SUMIFS(REZTxCost_2!T:T,REZTxCost_2!$A:$A,$B$10)/1000</f>
        <v>456.96208368749268</v>
      </c>
      <c r="AC17" s="14">
        <f>SUMIFS(REZTxCost_2!U:U,REZTxCost_2!$A:$A,$B$10)/1000</f>
        <v>473.39443049004115</v>
      </c>
      <c r="AD17" s="14">
        <f>SUMIFS(REZTxCost_2!V:V,REZTxCost_2!$A:$A,$B$10)/1000</f>
        <v>533.11373389855737</v>
      </c>
      <c r="AE17" s="14">
        <f>SUMIFS(REZTxCost_2!W:W,REZTxCost_2!$A:$A,$B$10)/1000</f>
        <v>533.11373389855737</v>
      </c>
    </row>
    <row r="18" spans="1:31">
      <c r="F18" s="42"/>
      <c r="H18" s="69" t="s">
        <v>105</v>
      </c>
      <c r="I18" s="14">
        <f t="shared" si="0"/>
        <v>51.218197901266045</v>
      </c>
      <c r="J18" s="14"/>
      <c r="K18" s="14">
        <f>SUMIFS(DSPCost_2!C:C,DSPCost_2!$A:$A,$B$10)/1000</f>
        <v>2.2983498615429916</v>
      </c>
      <c r="L18" s="14">
        <f>SUMIFS(DSPCost_2!D:D,DSPCost_2!$A:$A,$B$10)/1000</f>
        <v>0.6555173080257386</v>
      </c>
      <c r="M18" s="14">
        <f>SUMIFS(DSPCost_2!E:E,DSPCost_2!$A:$A,$B$10)/1000</f>
        <v>4.982899413205466</v>
      </c>
      <c r="N18" s="14">
        <f>SUMIFS(DSPCost_2!F:F,DSPCost_2!$A:$A,$B$10)/1000</f>
        <v>15.153656275654546</v>
      </c>
      <c r="O18" s="14">
        <f>SUMIFS(DSPCost_2!G:G,DSPCost_2!$A:$A,$B$10)/1000</f>
        <v>0</v>
      </c>
      <c r="P18" s="14">
        <f>SUMIFS(DSPCost_2!H:H,DSPCost_2!$A:$A,$B$10)/1000</f>
        <v>0</v>
      </c>
      <c r="Q18" s="14">
        <f>SUMIFS(DSPCost_2!I:I,DSPCost_2!$A:$A,$B$10)/1000</f>
        <v>0</v>
      </c>
      <c r="R18" s="14">
        <f>SUMIFS(DSPCost_2!J:J,DSPCost_2!$A:$A,$B$10)/1000</f>
        <v>0</v>
      </c>
      <c r="S18" s="14">
        <f>SUMIFS(DSPCost_2!K:K,DSPCost_2!$A:$A,$B$10)/1000</f>
        <v>8.6889520434936607</v>
      </c>
      <c r="T18" s="14">
        <f>SUMIFS(DSPCost_2!L:L,DSPCost_2!$A:$A,$B$10)/1000</f>
        <v>0</v>
      </c>
      <c r="U18" s="14">
        <f>SUMIFS(DSPCost_2!M:M,DSPCost_2!$A:$A,$B$10)/1000</f>
        <v>0</v>
      </c>
      <c r="V18" s="14">
        <f>SUMIFS(DSPCost_2!N:N,DSPCost_2!$A:$A,$B$10)/1000</f>
        <v>0</v>
      </c>
      <c r="W18" s="14">
        <f>SUMIFS(DSPCost_2!O:O,DSPCost_2!$A:$A,$B$10)/1000</f>
        <v>6.8413154181184996</v>
      </c>
      <c r="X18" s="14">
        <f>SUMIFS(DSPCost_2!P:P,DSPCost_2!$A:$A,$B$10)/1000</f>
        <v>14.874131036070079</v>
      </c>
      <c r="Y18" s="14">
        <f>SUMIFS(DSPCost_2!Q:Q,DSPCost_2!$A:$A,$B$10)/1000</f>
        <v>8.1501954190331496</v>
      </c>
      <c r="Z18" s="14">
        <f>SUMIFS(DSPCost_2!R:R,DSPCost_2!$A:$A,$B$10)/1000</f>
        <v>10.28514711599802</v>
      </c>
      <c r="AA18" s="14">
        <f>SUMIFS(DSPCost_2!S:S,DSPCost_2!$A:$A,$B$10)/1000</f>
        <v>11.085859787497951</v>
      </c>
      <c r="AB18" s="14">
        <f>SUMIFS(DSPCost_2!T:T,DSPCost_2!$A:$A,$B$10)/1000</f>
        <v>0</v>
      </c>
      <c r="AC18" s="14">
        <f>SUMIFS(DSPCost_2!U:U,DSPCost_2!$A:$A,$B$10)/1000</f>
        <v>0</v>
      </c>
      <c r="AD18" s="14">
        <f>SUMIFS(DSPCost_2!V:V,DSPCost_2!$A:$A,$B$10)/1000</f>
        <v>36.500634407452637</v>
      </c>
      <c r="AE18" s="14">
        <f>SUMIFS(DSPCost_2!W:W,DSPCost_2!$A:$A,$B$10)/1000</f>
        <v>0</v>
      </c>
    </row>
    <row r="19" spans="1:31">
      <c r="F19" s="42"/>
      <c r="H19" s="69" t="s">
        <v>106</v>
      </c>
      <c r="I19" s="14">
        <f t="shared" si="0"/>
        <v>1597.2407984482147</v>
      </c>
      <c r="J19" s="14"/>
      <c r="K19" s="14">
        <f>SUMIFS(RehabCost_2!C:C,RehabCost_2!$A:$A,$B$10)/1000</f>
        <v>0</v>
      </c>
      <c r="L19" s="14">
        <f>SUMIFS(RehabCost_2!D:D,RehabCost_2!$A:$A,$B$10)/1000</f>
        <v>112.97132743362832</v>
      </c>
      <c r="M19" s="14">
        <f>SUMIFS(RehabCost_2!E:E,RehabCost_2!$A:$A,$B$10)/1000</f>
        <v>267.59575221238936</v>
      </c>
      <c r="N19" s="14">
        <f>SUMIFS(RehabCost_2!F:F,RehabCost_2!$A:$A,$B$10)/1000</f>
        <v>0</v>
      </c>
      <c r="O19" s="14">
        <f>SUMIFS(RehabCost_2!G:G,RehabCost_2!$A:$A,$B$10)/1000</f>
        <v>331.59929203539826</v>
      </c>
      <c r="P19" s="14">
        <f>SUMIFS(RehabCost_2!H:H,RehabCost_2!$A:$A,$B$10)/1000</f>
        <v>173.92707964439222</v>
      </c>
      <c r="Q19" s="14">
        <f>SUMIFS(RehabCost_2!I:I,RehabCost_2!$A:$A,$B$10)/1000</f>
        <v>0</v>
      </c>
      <c r="R19" s="14">
        <f>SUMIFS(RehabCost_2!J:J,RehabCost_2!$A:$A,$B$10)/1000</f>
        <v>221.52336283348387</v>
      </c>
      <c r="S19" s="14">
        <f>SUMIFS(RehabCost_2!K:K,RehabCost_2!$A:$A,$B$10)/1000</f>
        <v>0.99111898273407073</v>
      </c>
      <c r="T19" s="14">
        <f>SUMIFS(RehabCost_2!L:L,RehabCost_2!$A:$A,$B$10)/1000</f>
        <v>256.93561546817341</v>
      </c>
      <c r="U19" s="14">
        <f>SUMIFS(RehabCost_2!M:M,RehabCost_2!$A:$A,$B$10)/1000</f>
        <v>224.31716814159293</v>
      </c>
      <c r="V19" s="14">
        <f>SUMIFS(RehabCost_2!N:N,RehabCost_2!$A:$A,$B$10)/1000</f>
        <v>248.03434017516247</v>
      </c>
      <c r="W19" s="14">
        <f>SUMIFS(RehabCost_2!O:O,RehabCost_2!$A:$A,$B$10)/1000</f>
        <v>24.164968257620174</v>
      </c>
      <c r="X19" s="14">
        <f>SUMIFS(RehabCost_2!P:P,RehabCost_2!$A:$A,$B$10)/1000</f>
        <v>50.862495575221239</v>
      </c>
      <c r="Y19" s="14">
        <f>SUMIFS(RehabCost_2!Q:Q,RehabCost_2!$A:$A,$B$10)/1000</f>
        <v>788.85327528265259</v>
      </c>
      <c r="Z19" s="14">
        <f>SUMIFS(RehabCost_2!R:R,RehabCost_2!$A:$A,$B$10)/1000</f>
        <v>117.07469503335027</v>
      </c>
      <c r="AA19" s="14">
        <f>SUMIFS(RehabCost_2!S:S,RehabCost_2!$A:$A,$B$10)/1000</f>
        <v>274.04877557243054</v>
      </c>
      <c r="AB19" s="14">
        <f>SUMIFS(RehabCost_2!T:T,RehabCost_2!$A:$A,$B$10)/1000</f>
        <v>9.9341248120651322</v>
      </c>
      <c r="AC19" s="14">
        <f>SUMIFS(RehabCost_2!U:U,RehabCost_2!$A:$A,$B$10)/1000</f>
        <v>110.7546898994993</v>
      </c>
      <c r="AD19" s="14">
        <f>SUMIFS(RehabCost_2!V:V,RehabCost_2!$A:$A,$B$10)/1000</f>
        <v>12.997771267429027</v>
      </c>
      <c r="AE19" s="14">
        <f>SUMIFS(RehabCost_2!W:W,RehabCost_2!$A:$A,$B$10)/1000</f>
        <v>0.52750464866176983</v>
      </c>
    </row>
    <row r="20" spans="1:31">
      <c r="F20" s="42"/>
      <c r="H20" s="25" t="s">
        <v>107</v>
      </c>
      <c r="I20" s="14">
        <f>NPV(WACC,K20:AE20)/(1+WACC)^2+J20</f>
        <v>4466.2915341655371</v>
      </c>
      <c r="J20" s="14">
        <f>SUMIFS(ICTxCost_2!C:C,ICTxCost_2!$A:$A,$B$10)/1000</f>
        <v>0</v>
      </c>
      <c r="K20" s="14">
        <f>SUMIFS(ICTxCost_2!D:D,ICTxCost_2!$A:$A,$B$10)/1000</f>
        <v>0</v>
      </c>
      <c r="L20" s="14">
        <f>SUMIFS(ICTxCost_2!E:E,ICTxCost_2!$A:$A,$B$10)/1000</f>
        <v>23.79981895293653</v>
      </c>
      <c r="M20" s="14">
        <f>SUMIFS(ICTxCost_2!F:F,ICTxCost_2!$A:$A,$B$10)/1000</f>
        <v>23.79981895293653</v>
      </c>
      <c r="N20" s="14">
        <f>SUMIFS(ICTxCost_2!G:G,ICTxCost_2!$A:$A,$B$10)/1000</f>
        <v>153.29506199056974</v>
      </c>
      <c r="O20" s="14">
        <f>SUMIFS(ICTxCost_2!H:H,ICTxCost_2!$A:$A,$B$10)/1000</f>
        <v>305.67195162827312</v>
      </c>
      <c r="P20" s="14">
        <f>SUMIFS(ICTxCost_2!I:I,ICTxCost_2!$A:$A,$B$10)/1000</f>
        <v>305.67195162827312</v>
      </c>
      <c r="Q20" s="14">
        <f>SUMIFS(ICTxCost_2!J:J,ICTxCost_2!$A:$A,$B$10)/1000</f>
        <v>431.20148452028593</v>
      </c>
      <c r="R20" s="14">
        <f>SUMIFS(ICTxCost_2!K:K,ICTxCost_2!$A:$A,$B$10)/1000</f>
        <v>431.20148452028593</v>
      </c>
      <c r="S20" s="14">
        <f>SUMIFS(ICTxCost_2!L:L,ICTxCost_2!$A:$A,$B$10)/1000</f>
        <v>431.20148452028593</v>
      </c>
      <c r="T20" s="14">
        <f>SUMIFS(ICTxCost_2!M:M,ICTxCost_2!$A:$A,$B$10)/1000</f>
        <v>431.20148452028593</v>
      </c>
      <c r="U20" s="14">
        <f>SUMIFS(ICTxCost_2!N:N,ICTxCost_2!$A:$A,$B$10)/1000</f>
        <v>565.07546613055388</v>
      </c>
      <c r="V20" s="14">
        <f>SUMIFS(ICTxCost_2!O:O,ICTxCost_2!$A:$A,$B$10)/1000</f>
        <v>718.54076212281245</v>
      </c>
      <c r="W20" s="14">
        <f>SUMIFS(ICTxCost_2!P:P,ICTxCost_2!$A:$A,$B$10)/1000</f>
        <v>718.54076212281245</v>
      </c>
      <c r="X20" s="14">
        <f>SUMIFS(ICTxCost_2!Q:Q,ICTxCost_2!$A:$A,$B$10)/1000</f>
        <v>718.54076212281245</v>
      </c>
      <c r="Y20" s="14">
        <f>SUMIFS(ICTxCost_2!R:R,ICTxCost_2!$A:$A,$B$10)/1000</f>
        <v>801.6224471871792</v>
      </c>
      <c r="Z20" s="14">
        <f>SUMIFS(ICTxCost_2!S:S,ICTxCost_2!$A:$A,$B$10)/1000</f>
        <v>801.6224471871792</v>
      </c>
      <c r="AA20" s="14">
        <f>SUMIFS(ICTxCost_2!T:T,ICTxCost_2!$A:$A,$B$10)/1000</f>
        <v>801.6224471871792</v>
      </c>
      <c r="AB20" s="14">
        <f>SUMIFS(ICTxCost_2!U:U,ICTxCost_2!$A:$A,$B$10)/1000</f>
        <v>801.6224471871792</v>
      </c>
      <c r="AC20" s="14">
        <f>SUMIFS(ICTxCost_2!V:V,ICTxCost_2!$A:$A,$B$10)/1000</f>
        <v>801.6224471871792</v>
      </c>
      <c r="AD20" s="14">
        <f>SUMIFS(ICTxCost_2!W:W,ICTxCost_2!$A:$A,$B$10)/1000</f>
        <v>801.6224471871792</v>
      </c>
      <c r="AE20" s="14">
        <f>SUMIFS(ICTxCost_2!X:X,ICTxCost_2!$A:$A,$B$10)/1000</f>
        <v>801.6224471871792</v>
      </c>
    </row>
    <row r="21" spans="1:31">
      <c r="H21" s="75" t="s">
        <v>108</v>
      </c>
      <c r="I21" s="16">
        <f>SUM(I13:I20)</f>
        <v>86129.540303125541</v>
      </c>
      <c r="J21" s="79">
        <f t="shared" ref="J21:AE21" si="1">SUM(J13:J20)</f>
        <v>0</v>
      </c>
      <c r="K21" s="79">
        <f t="shared" si="1"/>
        <v>6859.5407440531708</v>
      </c>
      <c r="L21" s="79">
        <f t="shared" si="1"/>
        <v>6966.3858372557252</v>
      </c>
      <c r="M21" s="79">
        <f t="shared" si="1"/>
        <v>6593.176480595148</v>
      </c>
      <c r="N21" s="16">
        <f t="shared" si="1"/>
        <v>7978.1384157462198</v>
      </c>
      <c r="O21" s="16">
        <f t="shared" si="1"/>
        <v>7167.1005046583778</v>
      </c>
      <c r="P21" s="16">
        <f t="shared" si="1"/>
        <v>7119.4177252852514</v>
      </c>
      <c r="Q21" s="16">
        <f t="shared" si="1"/>
        <v>7822.2776214599999</v>
      </c>
      <c r="R21" s="16">
        <f t="shared" si="1"/>
        <v>7063.3597941049738</v>
      </c>
      <c r="S21" s="16">
        <f t="shared" si="1"/>
        <v>6888.501859103817</v>
      </c>
      <c r="T21" s="16">
        <f t="shared" si="1"/>
        <v>8276.0226580848048</v>
      </c>
      <c r="U21" s="16">
        <f t="shared" si="1"/>
        <v>8264.5769212967025</v>
      </c>
      <c r="V21" s="16">
        <f t="shared" si="1"/>
        <v>8356.0774091551357</v>
      </c>
      <c r="W21" s="16">
        <f t="shared" si="1"/>
        <v>8297.9825352918051</v>
      </c>
      <c r="X21" s="16">
        <f t="shared" si="1"/>
        <v>8366.6607620253399</v>
      </c>
      <c r="Y21" s="16">
        <f t="shared" si="1"/>
        <v>9894.6855347033106</v>
      </c>
      <c r="Z21" s="16">
        <f t="shared" si="1"/>
        <v>9769.4851285701352</v>
      </c>
      <c r="AA21" s="16">
        <f t="shared" si="1"/>
        <v>11804.269507552406</v>
      </c>
      <c r="AB21" s="16">
        <f t="shared" si="1"/>
        <v>10433.129601402001</v>
      </c>
      <c r="AC21" s="16">
        <f t="shared" si="1"/>
        <v>10587.841289195601</v>
      </c>
      <c r="AD21" s="16">
        <f t="shared" si="1"/>
        <v>11822.249250134577</v>
      </c>
      <c r="AE21" s="16">
        <f t="shared" si="1"/>
        <v>10766.109889207433</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278</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H24" s="92" t="s">
        <v>280</v>
      </c>
      <c r="X24" s="29"/>
    </row>
    <row r="25" spans="1:31">
      <c r="J25"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14346</v>
      </c>
      <c r="N32" s="1">
        <f>SUMIFS(Capacity_2!I:I,Capacity_2!$A:$A,$B$29,Capacity_2!$B:$B,$H32)</f>
        <v>13626</v>
      </c>
      <c r="O32" s="1">
        <f>SUMIFS(Capacity_2!J:J,Capacity_2!$A:$A,$B$29,Capacity_2!$B:$B,$H32)</f>
        <v>13626</v>
      </c>
      <c r="P32" s="1">
        <f>SUMIFS(Capacity_2!K:K,Capacity_2!$A:$A,$B$29,Capacity_2!$B:$B,$H32)</f>
        <v>12926</v>
      </c>
      <c r="Q32" s="1">
        <f>SUMIFS(Capacity_2!L:L,Capacity_2!$A:$A,$B$29,Capacity_2!$B:$B,$H32)</f>
        <v>12926</v>
      </c>
      <c r="R32" s="1">
        <f>SUMIFS(Capacity_2!M:M,Capacity_2!$A:$A,$B$29,Capacity_2!$B:$B,$H32)</f>
        <v>12206</v>
      </c>
      <c r="S32" s="1">
        <f>SUMIFS(Capacity_2!N:N,Capacity_2!$A:$A,$B$29,Capacity_2!$B:$B,$H32)</f>
        <v>10826</v>
      </c>
      <c r="T32" s="1">
        <f>SUMIFS(Capacity_2!O:O,Capacity_2!$A:$A,$B$29,Capacity_2!$B:$B,$H32)</f>
        <v>9366</v>
      </c>
      <c r="U32" s="1">
        <f>SUMIFS(Capacity_2!P:P,Capacity_2!$A:$A,$B$29,Capacity_2!$B:$B,$H32)</f>
        <v>9366</v>
      </c>
      <c r="V32" s="1">
        <f>SUMIFS(Capacity_2!Q:Q,Capacity_2!$A:$A,$B$29,Capacity_2!$B:$B,$H32)</f>
        <v>9086</v>
      </c>
      <c r="W32" s="1">
        <f>SUMIFS(Capacity_2!R:R,Capacity_2!$A:$A,$B$29,Capacity_2!$B:$B,$H32)</f>
        <v>4946</v>
      </c>
      <c r="X32" s="1">
        <f>SUMIFS(Capacity_2!S:S,Capacity_2!$A:$A,$B$29,Capacity_2!$B:$B,$H32)</f>
        <v>4246</v>
      </c>
      <c r="Y32" s="1">
        <f>SUMIFS(Capacity_2!T:T,Capacity_2!$A:$A,$B$29,Capacity_2!$B:$B,$H32)</f>
        <v>3096</v>
      </c>
      <c r="Z32" s="1">
        <f>SUMIFS(Capacity_2!U:U,Capacity_2!$A:$A,$B$29,Capacity_2!$B:$B,$H32)</f>
        <v>3096</v>
      </c>
      <c r="AA32" s="1">
        <f>SUMIFS(Capacity_2!V:V,Capacity_2!$A:$A,$B$29,Capacity_2!$B:$B,$H32)</f>
        <v>3096</v>
      </c>
      <c r="AB32" s="1">
        <f>SUMIFS(Capacity_2!W:W,Capacity_2!$A:$A,$B$29,Capacity_2!$B:$B,$H32)</f>
        <v>3096</v>
      </c>
      <c r="AC32" s="1">
        <f>SUMIFS(Capacity_2!X:X,Capacity_2!$A:$A,$B$29,Capacity_2!$B:$B,$H32)</f>
        <v>3096</v>
      </c>
    </row>
    <row r="33" spans="1:30">
      <c r="H33" s="76" t="s">
        <v>113</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4470.0000000099999</v>
      </c>
      <c r="O33" s="1">
        <f>SUMIFS(Capacity_2!J:J,Capacity_2!$A:$A,$B$29,Capacity_2!$B:$B,$H33)</f>
        <v>4470.0000000099999</v>
      </c>
      <c r="P33" s="1">
        <f>SUMIFS(Capacity_2!K:K,Capacity_2!$A:$A,$B$29,Capacity_2!$B:$B,$H33)</f>
        <v>4120</v>
      </c>
      <c r="Q33" s="1">
        <f>SUMIFS(Capacity_2!L:L,Capacity_2!$A:$A,$B$29,Capacity_2!$B:$B,$H33)</f>
        <v>4120</v>
      </c>
      <c r="R33" s="1">
        <f>SUMIFS(Capacity_2!M:M,Capacity_2!$A:$A,$B$29,Capacity_2!$B:$B,$H33)</f>
        <v>3370</v>
      </c>
      <c r="S33" s="1">
        <f>SUMIFS(Capacity_2!N:N,Capacity_2!$A:$A,$B$29,Capacity_2!$B:$B,$H33)</f>
        <v>3370</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114</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115</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116</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7296.5000000400014</v>
      </c>
      <c r="T36" s="1">
        <f>SUMIFS(Capacity_2!O:O,Capacity_2!$A:$A,$B$29,Capacity_2!$B:$B,$H36)</f>
        <v>7296.5000000400014</v>
      </c>
      <c r="U36" s="1">
        <f>SUMIFS(Capacity_2!P:P,Capacity_2!$A:$A,$B$29,Capacity_2!$B:$B,$H36)</f>
        <v>7296.5000000400014</v>
      </c>
      <c r="V36" s="1">
        <f>SUMIFS(Capacity_2!Q:Q,Capacity_2!$A:$A,$B$29,Capacity_2!$B:$B,$H36)</f>
        <v>7296.5000000400014</v>
      </c>
      <c r="W36" s="1">
        <f>SUMIFS(Capacity_2!R:R,Capacity_2!$A:$A,$B$29,Capacity_2!$B:$B,$H36)</f>
        <v>7296.5000000400014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117</v>
      </c>
      <c r="I37" s="1">
        <f>SUMIFS(Capacity_2!D:D,Capacity_2!$A:$A,$B$29,Capacity_2!$B:$B,$H37)</f>
        <v>1362.6771668122001</v>
      </c>
      <c r="J37" s="1">
        <f>SUMIFS(Capacity_2!E:E,Capacity_2!$A:$A,$B$29,Capacity_2!$B:$B,$H37)</f>
        <v>1408.8796113064</v>
      </c>
      <c r="K37" s="1">
        <f>SUMIFS(Capacity_2!F:F,Capacity_2!$A:$A,$B$29,Capacity_2!$B:$B,$H37)</f>
        <v>1437.7072872684003</v>
      </c>
      <c r="L37" s="1">
        <f>SUMIFS(Capacity_2!G:G,Capacity_2!$A:$A,$B$29,Capacity_2!$B:$B,$H37)</f>
        <v>3509.4140480903002</v>
      </c>
      <c r="M37" s="1">
        <f>SUMIFS(Capacity_2!H:H,Capacity_2!$A:$A,$B$29,Capacity_2!$B:$B,$H37)</f>
        <v>3624.0232478134999</v>
      </c>
      <c r="N37" s="1">
        <f>SUMIFS(Capacity_2!I:I,Capacity_2!$A:$A,$B$29,Capacity_2!$B:$B,$H37)</f>
        <v>3833.2955346598997</v>
      </c>
      <c r="O37" s="1">
        <f>SUMIFS(Capacity_2!J:J,Capacity_2!$A:$A,$B$29,Capacity_2!$B:$B,$H37)</f>
        <v>4114.5842334068002</v>
      </c>
      <c r="P37" s="1">
        <f>SUMIFS(Capacity_2!K:K,Capacity_2!$A:$A,$B$29,Capacity_2!$B:$B,$H37)</f>
        <v>4477.3425256991995</v>
      </c>
      <c r="Q37" s="1">
        <f>SUMIFS(Capacity_2!L:L,Capacity_2!$A:$A,$B$29,Capacity_2!$B:$B,$H37)</f>
        <v>4937.0522074388</v>
      </c>
      <c r="R37" s="1">
        <f>SUMIFS(Capacity_2!M:M,Capacity_2!$A:$A,$B$29,Capacity_2!$B:$B,$H37)</f>
        <v>5275.3432806344999</v>
      </c>
      <c r="S37" s="1">
        <f>SUMIFS(Capacity_2!N:N,Capacity_2!$A:$A,$B$29,Capacity_2!$B:$B,$H37)</f>
        <v>7212.7788248441011</v>
      </c>
      <c r="T37" s="1">
        <f>SUMIFS(Capacity_2!O:O,Capacity_2!$A:$A,$B$29,Capacity_2!$B:$B,$H37)</f>
        <v>7472.3043824362003</v>
      </c>
      <c r="U37" s="1">
        <f>SUMIFS(Capacity_2!P:P,Capacity_2!$A:$A,$B$29,Capacity_2!$B:$B,$H37)</f>
        <v>7821.9128872827987</v>
      </c>
      <c r="V37" s="1">
        <f>SUMIFS(Capacity_2!Q:Q,Capacity_2!$A:$A,$B$29,Capacity_2!$B:$B,$H37)</f>
        <v>8608.767280577802</v>
      </c>
      <c r="W37" s="1">
        <f>SUMIFS(Capacity_2!R:R,Capacity_2!$A:$A,$B$29,Capacity_2!$B:$B,$H37)</f>
        <v>10300.901093237801</v>
      </c>
      <c r="X37" s="1">
        <f>SUMIFS(Capacity_2!S:S,Capacity_2!$A:$A,$B$29,Capacity_2!$B:$B,$H37)</f>
        <v>11157.312987726798</v>
      </c>
      <c r="Y37" s="1">
        <f>SUMIFS(Capacity_2!T:T,Capacity_2!$A:$A,$B$29,Capacity_2!$B:$B,$H37)</f>
        <v>12638.1271289297</v>
      </c>
      <c r="Z37" s="1">
        <f>SUMIFS(Capacity_2!U:U,Capacity_2!$A:$A,$B$29,Capacity_2!$B:$B,$H37)</f>
        <v>13641.962325548999</v>
      </c>
      <c r="AA37" s="1">
        <f>SUMIFS(Capacity_2!V:V,Capacity_2!$A:$A,$B$29,Capacity_2!$B:$B,$H37)</f>
        <v>13943.899445904603</v>
      </c>
      <c r="AB37" s="1">
        <f>SUMIFS(Capacity_2!W:W,Capacity_2!$A:$A,$B$29,Capacity_2!$B:$B,$H37)</f>
        <v>14951.291956558502</v>
      </c>
      <c r="AC37" s="1">
        <f>SUMIFS(Capacity_2!X:X,Capacity_2!$A:$A,$B$29,Capacity_2!$B:$B,$H37)</f>
        <v>15985.655048748</v>
      </c>
    </row>
    <row r="38" spans="1:30">
      <c r="H38" s="76" t="s">
        <v>118</v>
      </c>
      <c r="I38" s="1">
        <f>SUMIFS(Capacity_2!D:D,Capacity_2!$A:$A,$B$29,Capacity_2!$B:$B,$H38)</f>
        <v>394.01575021862766</v>
      </c>
      <c r="J38" s="1">
        <f>SUMIFS(Capacity_2!E:E,Capacity_2!$A:$A,$B$29,Capacity_2!$B:$B,$H38)</f>
        <v>502.328229698418</v>
      </c>
      <c r="K38" s="1">
        <f>SUMIFS(Capacity_2!F:F,Capacity_2!$A:$A,$B$29,Capacity_2!$B:$B,$H38)</f>
        <v>645.40062488589058</v>
      </c>
      <c r="L38" s="1">
        <f>SUMIFS(Capacity_2!G:G,Capacity_2!$A:$A,$B$29,Capacity_2!$B:$B,$H38)</f>
        <v>845.21529365329457</v>
      </c>
      <c r="M38" s="1">
        <f>SUMIFS(Capacity_2!H:H,Capacity_2!$A:$A,$B$29,Capacity_2!$B:$B,$H38)</f>
        <v>1006.4745334347186</v>
      </c>
      <c r="N38" s="1">
        <f>SUMIFS(Capacity_2!I:I,Capacity_2!$A:$A,$B$29,Capacity_2!$B:$B,$H38)</f>
        <v>1122.1592244337342</v>
      </c>
      <c r="O38" s="1">
        <f>SUMIFS(Capacity_2!J:J,Capacity_2!$A:$A,$B$29,Capacity_2!$B:$B,$H38)</f>
        <v>1242.6667701341746</v>
      </c>
      <c r="P38" s="1">
        <f>SUMIFS(Capacity_2!K:K,Capacity_2!$A:$A,$B$29,Capacity_2!$B:$B,$H38)</f>
        <v>1362.5452311776774</v>
      </c>
      <c r="Q38" s="1">
        <f>SUMIFS(Capacity_2!L:L,Capacity_2!$A:$A,$B$29,Capacity_2!$B:$B,$H38)</f>
        <v>1487.7264656797456</v>
      </c>
      <c r="R38" s="1">
        <f>SUMIFS(Capacity_2!M:M,Capacity_2!$A:$A,$B$29,Capacity_2!$B:$B,$H38)</f>
        <v>1484.0131881802909</v>
      </c>
      <c r="S38" s="1">
        <f>SUMIFS(Capacity_2!N:N,Capacity_2!$A:$A,$B$29,Capacity_2!$B:$B,$H38)</f>
        <v>1467.8616590199974</v>
      </c>
      <c r="T38" s="1">
        <f>SUMIFS(Capacity_2!O:O,Capacity_2!$A:$A,$B$29,Capacity_2!$B:$B,$H38)</f>
        <v>1403.4350823008599</v>
      </c>
      <c r="U38" s="1">
        <f>SUMIFS(Capacity_2!P:P,Capacity_2!$A:$A,$B$29,Capacity_2!$B:$B,$H38)</f>
        <v>1352.4703746959419</v>
      </c>
      <c r="V38" s="1">
        <f>SUMIFS(Capacity_2!Q:Q,Capacity_2!$A:$A,$B$29,Capacity_2!$B:$B,$H38)</f>
        <v>1340.274960659513</v>
      </c>
      <c r="W38" s="1">
        <f>SUMIFS(Capacity_2!R:R,Capacity_2!$A:$A,$B$29,Capacity_2!$B:$B,$H38)</f>
        <v>1377.8226171428357</v>
      </c>
      <c r="X38" s="1">
        <f>SUMIFS(Capacity_2!S:S,Capacity_2!$A:$A,$B$29,Capacity_2!$B:$B,$H38)</f>
        <v>1418.0856534526777</v>
      </c>
      <c r="Y38" s="1">
        <f>SUMIFS(Capacity_2!T:T,Capacity_2!$A:$A,$B$29,Capacity_2!$B:$B,$H38)</f>
        <v>1461.09081777748</v>
      </c>
      <c r="Z38" s="1">
        <f>SUMIFS(Capacity_2!U:U,Capacity_2!$A:$A,$B$29,Capacity_2!$B:$B,$H38)</f>
        <v>1531.8096272779424</v>
      </c>
      <c r="AA38" s="1">
        <f>SUMIFS(Capacity_2!V:V,Capacity_2!$A:$A,$B$29,Capacity_2!$B:$B,$H38)</f>
        <v>1610.9029326154134</v>
      </c>
      <c r="AB38" s="1">
        <f>SUMIFS(Capacity_2!W:W,Capacity_2!$A:$A,$B$29,Capacity_2!$B:$B,$H38)</f>
        <v>1636.882467743613</v>
      </c>
      <c r="AC38" s="1">
        <f>SUMIFS(Capacity_2!X:X,Capacity_2!$A:$A,$B$29,Capacity_2!$B:$B,$H38)</f>
        <v>1661.0009011809957</v>
      </c>
    </row>
    <row r="39" spans="1:30">
      <c r="H39" s="76" t="s">
        <v>119</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10092.657999999999</v>
      </c>
      <c r="M39" s="1">
        <f>SUMIFS(Capacity_2!H:H,Capacity_2!$A:$A,$B$29,Capacity_2!$B:$B,$H39)</f>
        <v>10092.657999999999</v>
      </c>
      <c r="N39" s="1">
        <f>SUMIFS(Capacity_2!I:I,Capacity_2!$A:$A,$B$29,Capacity_2!$B:$B,$H39)</f>
        <v>10818.269790089998</v>
      </c>
      <c r="O39" s="1">
        <f>SUMIFS(Capacity_2!J:J,Capacity_2!$A:$A,$B$29,Capacity_2!$B:$B,$H39)</f>
        <v>11766.726318609999</v>
      </c>
      <c r="P39" s="1">
        <f>SUMIFS(Capacity_2!K:K,Capacity_2!$A:$A,$B$29,Capacity_2!$B:$B,$H39)</f>
        <v>12026.726318609999</v>
      </c>
      <c r="Q39" s="1">
        <f>SUMIFS(Capacity_2!L:L,Capacity_2!$A:$A,$B$29,Capacity_2!$B:$B,$H39)</f>
        <v>12195.976318609999</v>
      </c>
      <c r="R39" s="1">
        <f>SUMIFS(Capacity_2!M:M,Capacity_2!$A:$A,$B$29,Capacity_2!$B:$B,$H39)</f>
        <v>13971.339100429997</v>
      </c>
      <c r="S39" s="1">
        <f>SUMIFS(Capacity_2!N:N,Capacity_2!$A:$A,$B$29,Capacity_2!$B:$B,$H39)</f>
        <v>14745.18038684</v>
      </c>
      <c r="T39" s="1">
        <f>SUMIFS(Capacity_2!O:O,Capacity_2!$A:$A,$B$29,Capacity_2!$B:$B,$H39)</f>
        <v>17664.843053979999</v>
      </c>
      <c r="U39" s="1">
        <f>SUMIFS(Capacity_2!P:P,Capacity_2!$A:$A,$B$29,Capacity_2!$B:$B,$H39)</f>
        <v>17776.924446369998</v>
      </c>
      <c r="V39" s="1">
        <f>SUMIFS(Capacity_2!Q:Q,Capacity_2!$A:$A,$B$29,Capacity_2!$B:$B,$H39)</f>
        <v>18270.2435148</v>
      </c>
      <c r="W39" s="1">
        <f>SUMIFS(Capacity_2!R:R,Capacity_2!$A:$A,$B$29,Capacity_2!$B:$B,$H39)</f>
        <v>23025.23505408</v>
      </c>
      <c r="X39" s="1">
        <f>SUMIFS(Capacity_2!S:S,Capacity_2!$A:$A,$B$29,Capacity_2!$B:$B,$H39)</f>
        <v>24223.034703359997</v>
      </c>
      <c r="Y39" s="1">
        <f>SUMIFS(Capacity_2!T:T,Capacity_2!$A:$A,$B$29,Capacity_2!$B:$B,$H39)</f>
        <v>28682.465717179999</v>
      </c>
      <c r="Z39" s="1">
        <f>SUMIFS(Capacity_2!U:U,Capacity_2!$A:$A,$B$29,Capacity_2!$B:$B,$H39)</f>
        <v>28073.465717179999</v>
      </c>
      <c r="AA39" s="1">
        <f>SUMIFS(Capacity_2!V:V,Capacity_2!$A:$A,$B$29,Capacity_2!$B:$B,$H39)</f>
        <v>28009.018527360004</v>
      </c>
      <c r="AB39" s="1">
        <f>SUMIFS(Capacity_2!W:W,Capacity_2!$A:$A,$B$29,Capacity_2!$B:$B,$H39)</f>
        <v>27903.719483870002</v>
      </c>
      <c r="AC39" s="1">
        <f>SUMIFS(Capacity_2!X:X,Capacity_2!$A:$A,$B$29,Capacity_2!$B:$B,$H39)</f>
        <v>27855.419483869999</v>
      </c>
    </row>
    <row r="40" spans="1:30">
      <c r="H40" s="76" t="s">
        <v>120</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6239.0260746900003</v>
      </c>
      <c r="M40" s="1">
        <f>SUMIFS(Capacity_2!H:H,Capacity_2!$A:$A,$B$29,Capacity_2!$B:$B,$H40)</f>
        <v>6782.2143547000005</v>
      </c>
      <c r="N40" s="1">
        <f>SUMIFS(Capacity_2!I:I,Capacity_2!$A:$A,$B$29,Capacity_2!$B:$B,$H40)</f>
        <v>7727.3795027200013</v>
      </c>
      <c r="O40" s="1">
        <f>SUMIFS(Capacity_2!J:J,Capacity_2!$A:$A,$B$29,Capacity_2!$B:$B,$H40)</f>
        <v>9305.385208130001</v>
      </c>
      <c r="P40" s="1">
        <f>SUMIFS(Capacity_2!K:K,Capacity_2!$A:$A,$B$29,Capacity_2!$B:$B,$H40)</f>
        <v>9325.385208130001</v>
      </c>
      <c r="Q40" s="1">
        <f>SUMIFS(Capacity_2!L:L,Capacity_2!$A:$A,$B$29,Capacity_2!$B:$B,$H40)</f>
        <v>9425.385208130001</v>
      </c>
      <c r="R40" s="1">
        <f>SUMIFS(Capacity_2!M:M,Capacity_2!$A:$A,$B$29,Capacity_2!$B:$B,$H40)</f>
        <v>11100.380180119999</v>
      </c>
      <c r="S40" s="1">
        <f>SUMIFS(Capacity_2!N:N,Capacity_2!$A:$A,$B$29,Capacity_2!$B:$B,$H40)</f>
        <v>12346.409988440002</v>
      </c>
      <c r="T40" s="1">
        <f>SUMIFS(Capacity_2!O:O,Capacity_2!$A:$A,$B$29,Capacity_2!$B:$B,$H40)</f>
        <v>13468.407645989999</v>
      </c>
      <c r="U40" s="1">
        <f>SUMIFS(Capacity_2!P:P,Capacity_2!$A:$A,$B$29,Capacity_2!$B:$B,$H40)</f>
        <v>14488.18478756</v>
      </c>
      <c r="V40" s="1">
        <f>SUMIFS(Capacity_2!Q:Q,Capacity_2!$A:$A,$B$29,Capacity_2!$B:$B,$H40)</f>
        <v>14612.270053</v>
      </c>
      <c r="W40" s="1">
        <f>SUMIFS(Capacity_2!R:R,Capacity_2!$A:$A,$B$29,Capacity_2!$B:$B,$H40)</f>
        <v>17885.853498290002</v>
      </c>
      <c r="X40" s="1">
        <f>SUMIFS(Capacity_2!S:S,Capacity_2!$A:$A,$B$29,Capacity_2!$B:$B,$H40)</f>
        <v>17885.853498290002</v>
      </c>
      <c r="Y40" s="1">
        <f>SUMIFS(Capacity_2!T:T,Capacity_2!$A:$A,$B$29,Capacity_2!$B:$B,$H40)</f>
        <v>19765.82012203</v>
      </c>
      <c r="Z40" s="1">
        <f>SUMIFS(Capacity_2!U:U,Capacity_2!$A:$A,$B$29,Capacity_2!$B:$B,$H40)</f>
        <v>19615.52012203</v>
      </c>
      <c r="AA40" s="1">
        <f>SUMIFS(Capacity_2!V:V,Capacity_2!$A:$A,$B$29,Capacity_2!$B:$B,$H40)</f>
        <v>20438.997568789997</v>
      </c>
      <c r="AB40" s="1">
        <f>SUMIFS(Capacity_2!W:W,Capacity_2!$A:$A,$B$29,Capacity_2!$B:$B,$H40)</f>
        <v>22633.641598719998</v>
      </c>
      <c r="AC40" s="1">
        <f>SUMIFS(Capacity_2!X:X,Capacity_2!$A:$A,$B$29,Capacity_2!$B:$B,$H40)</f>
        <v>22633.641598719998</v>
      </c>
    </row>
    <row r="41" spans="1:30">
      <c r="H41" s="77" t="s">
        <v>121</v>
      </c>
      <c r="I41" s="1">
        <f>SUMIFS(Capacity_2!D:D,Capacity_2!$A:$A,$B$29,Capacity_2!$B:$B,$H41)</f>
        <v>13358.651325076213</v>
      </c>
      <c r="J41" s="1">
        <f>SUMIFS(Capacity_2!E:E,Capacity_2!$A:$A,$B$29,Capacity_2!$B:$B,$H41)</f>
        <v>14778.545821284129</v>
      </c>
      <c r="K41" s="1">
        <f>SUMIFS(Capacity_2!F:F,Capacity_2!$A:$A,$B$29,Capacity_2!$B:$B,$H41)</f>
        <v>15788.709505122206</v>
      </c>
      <c r="L41" s="1">
        <f>SUMIFS(Capacity_2!G:G,Capacity_2!$A:$A,$B$29,Capacity_2!$B:$B,$H41)</f>
        <v>17313.856768578331</v>
      </c>
      <c r="M41" s="1">
        <f>SUMIFS(Capacity_2!H:H,Capacity_2!$A:$A,$B$29,Capacity_2!$B:$B,$H41)</f>
        <v>17570.108691532099</v>
      </c>
      <c r="N41" s="1">
        <f>SUMIFS(Capacity_2!I:I,Capacity_2!$A:$A,$B$29,Capacity_2!$B:$B,$H41)</f>
        <v>17811.583395595113</v>
      </c>
      <c r="O41" s="1">
        <f>SUMIFS(Capacity_2!J:J,Capacity_2!$A:$A,$B$29,Capacity_2!$B:$B,$H41)</f>
        <v>18051.263959825115</v>
      </c>
      <c r="P41" s="1">
        <f>SUMIFS(Capacity_2!K:K,Capacity_2!$A:$A,$B$29,Capacity_2!$B:$B,$H41)</f>
        <v>18411.203377991613</v>
      </c>
      <c r="Q41" s="1">
        <f>SUMIFS(Capacity_2!L:L,Capacity_2!$A:$A,$B$29,Capacity_2!$B:$B,$H41)</f>
        <v>18678.394890193049</v>
      </c>
      <c r="R41" s="1">
        <f>SUMIFS(Capacity_2!M:M,Capacity_2!$A:$A,$B$29,Capacity_2!$B:$B,$H41)</f>
        <v>18919.393497730893</v>
      </c>
      <c r="S41" s="1">
        <f>SUMIFS(Capacity_2!N:N,Capacity_2!$A:$A,$B$29,Capacity_2!$B:$B,$H41)</f>
        <v>19209.268485540419</v>
      </c>
      <c r="T41" s="1">
        <f>SUMIFS(Capacity_2!O:O,Capacity_2!$A:$A,$B$29,Capacity_2!$B:$B,$H41)</f>
        <v>19804.154496261253</v>
      </c>
      <c r="U41" s="1">
        <f>SUMIFS(Capacity_2!P:P,Capacity_2!$A:$A,$B$29,Capacity_2!$B:$B,$H41)</f>
        <v>20545.824350758572</v>
      </c>
      <c r="V41" s="1">
        <f>SUMIFS(Capacity_2!Q:Q,Capacity_2!$A:$A,$B$29,Capacity_2!$B:$B,$H41)</f>
        <v>21687.623903596275</v>
      </c>
      <c r="W41" s="1">
        <f>SUMIFS(Capacity_2!R:R,Capacity_2!$A:$A,$B$29,Capacity_2!$B:$B,$H41)</f>
        <v>23486.898332837594</v>
      </c>
      <c r="X41" s="1">
        <f>SUMIFS(Capacity_2!S:S,Capacity_2!$A:$A,$B$29,Capacity_2!$B:$B,$H41)</f>
        <v>24366.375685498737</v>
      </c>
      <c r="Y41" s="1">
        <f>SUMIFS(Capacity_2!T:T,Capacity_2!$A:$A,$B$29,Capacity_2!$B:$B,$H41)</f>
        <v>25175.693761957915</v>
      </c>
      <c r="Z41" s="1">
        <f>SUMIFS(Capacity_2!U:U,Capacity_2!$A:$A,$B$29,Capacity_2!$B:$B,$H41)</f>
        <v>25819.978086173076</v>
      </c>
      <c r="AA41" s="1">
        <f>SUMIFS(Capacity_2!V:V,Capacity_2!$A:$A,$B$29,Capacity_2!$B:$B,$H41)</f>
        <v>26440.349113608478</v>
      </c>
      <c r="AB41" s="1">
        <f>SUMIFS(Capacity_2!W:W,Capacity_2!$A:$A,$B$29,Capacity_2!$B:$B,$H41)</f>
        <v>27609.869092694404</v>
      </c>
      <c r="AC41" s="1">
        <f>SUMIFS(Capacity_2!X:X,Capacity_2!$A:$A,$B$29,Capacity_2!$B:$B,$H41)</f>
        <v>28791.939167479646</v>
      </c>
    </row>
    <row r="42" spans="1:30">
      <c r="H42" s="69" t="s">
        <v>122</v>
      </c>
      <c r="I42" s="1">
        <f>SUM(I32:I37,I44)</f>
        <v>43005.944824865059</v>
      </c>
      <c r="J42" s="1">
        <f t="shared" ref="J42:AC42" si="2">SUM(J32:J37,J44)</f>
        <v>42379.061313966828</v>
      </c>
      <c r="K42" s="1">
        <f t="shared" si="2"/>
        <v>40792.533987000941</v>
      </c>
      <c r="L42" s="1">
        <f t="shared" si="2"/>
        <v>42905.563932884485</v>
      </c>
      <c r="M42" s="1">
        <f t="shared" si="2"/>
        <v>41017.516956398707</v>
      </c>
      <c r="N42" s="1">
        <f t="shared" si="2"/>
        <v>40198.290231460414</v>
      </c>
      <c r="O42" s="1">
        <f t="shared" si="2"/>
        <v>40519.577817655081</v>
      </c>
      <c r="P42" s="1">
        <f t="shared" si="2"/>
        <v>39492.973308369248</v>
      </c>
      <c r="Q42" s="1">
        <f t="shared" si="2"/>
        <v>39996.554469707153</v>
      </c>
      <c r="R42" s="1">
        <f t="shared" si="2"/>
        <v>38525.980556318762</v>
      </c>
      <c r="S42" s="1">
        <f t="shared" si="2"/>
        <v>39519.484090756079</v>
      </c>
      <c r="T42" s="1">
        <f t="shared" si="2"/>
        <v>38126.978125237256</v>
      </c>
      <c r="U42" s="1">
        <f t="shared" si="2"/>
        <v>38057.145157870291</v>
      </c>
      <c r="V42" s="1">
        <f t="shared" si="2"/>
        <v>38495.407350025125</v>
      </c>
      <c r="W42" s="1">
        <f t="shared" si="2"/>
        <v>35162.145807979767</v>
      </c>
      <c r="X42" s="1">
        <f t="shared" si="2"/>
        <v>35368.7434129705</v>
      </c>
      <c r="Y42" s="1">
        <f t="shared" si="2"/>
        <v>35135.83656538801</v>
      </c>
      <c r="Z42" s="1">
        <f t="shared" si="2"/>
        <v>36188.829514032564</v>
      </c>
      <c r="AA42" s="1">
        <f t="shared" si="2"/>
        <v>35462.160825118786</v>
      </c>
      <c r="AB42" s="1">
        <f t="shared" si="2"/>
        <v>36402.481555085484</v>
      </c>
      <c r="AC42" s="1">
        <f t="shared" si="2"/>
        <v>37489.662055822067</v>
      </c>
    </row>
    <row r="44" spans="1:30">
      <c r="H44" s="69" t="s">
        <v>123</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SUMIFS(Generation_2!C:C,Generation_2!$A:$A,$B$48,Generation_2!$B:$B,$H51)</f>
        <v>95729.726390598138</v>
      </c>
      <c r="J51" s="1">
        <f>SUMIFS(Generation_2!D:D,Generation_2!$A:$A,$B$48,Generation_2!$B:$B,$H51)</f>
        <v>91792.250112941838</v>
      </c>
      <c r="K51" s="1">
        <f>SUMIFS(Generation_2!E:E,Generation_2!$A:$A,$B$48,Generation_2!$B:$B,$H51)</f>
        <v>91294.248110636021</v>
      </c>
      <c r="L51" s="1">
        <f>SUMIFS(Generation_2!F:F,Generation_2!$A:$A,$B$48,Generation_2!$B:$B,$H51)</f>
        <v>86664.276961483716</v>
      </c>
      <c r="M51" s="1">
        <f>SUMIFS(Generation_2!G:G,Generation_2!$A:$A,$B$48,Generation_2!$B:$B,$H51)</f>
        <v>84769.797287627211</v>
      </c>
      <c r="N51" s="1">
        <f>SUMIFS(Generation_2!H:H,Generation_2!$A:$A,$B$48,Generation_2!$B:$B,$H51)</f>
        <v>80948.497690352873</v>
      </c>
      <c r="O51" s="1">
        <f>SUMIFS(Generation_2!I:I,Generation_2!$A:$A,$B$48,Generation_2!$B:$B,$H51)</f>
        <v>82550.809188461018</v>
      </c>
      <c r="P51" s="1">
        <f>SUMIFS(Generation_2!J:J,Generation_2!$A:$A,$B$48,Generation_2!$B:$B,$H51)</f>
        <v>78007.687905607861</v>
      </c>
      <c r="Q51" s="1">
        <f>SUMIFS(Generation_2!K:K,Generation_2!$A:$A,$B$48,Generation_2!$B:$B,$H51)</f>
        <v>78636.934062871209</v>
      </c>
      <c r="R51" s="1">
        <f>SUMIFS(Generation_2!L:L,Generation_2!$A:$A,$B$48,Generation_2!$B:$B,$H51)</f>
        <v>78429.843522921699</v>
      </c>
      <c r="S51" s="1">
        <f>SUMIFS(Generation_2!M:M,Generation_2!$A:$A,$B$48,Generation_2!$B:$B,$H51)</f>
        <v>69913.808049486383</v>
      </c>
      <c r="T51" s="1">
        <f>SUMIFS(Generation_2!N:N,Generation_2!$A:$A,$B$48,Generation_2!$B:$B,$H51)</f>
        <v>60996.293659171766</v>
      </c>
      <c r="U51" s="1">
        <f>SUMIFS(Generation_2!O:O,Generation_2!$A:$A,$B$48,Generation_2!$B:$B,$H51)</f>
        <v>61630.071771426592</v>
      </c>
      <c r="V51" s="1">
        <f>SUMIFS(Generation_2!P:P,Generation_2!$A:$A,$B$48,Generation_2!$B:$B,$H51)</f>
        <v>58745.43327728154</v>
      </c>
      <c r="W51" s="1">
        <f>SUMIFS(Generation_2!Q:Q,Generation_2!$A:$A,$B$48,Generation_2!$B:$B,$H51)</f>
        <v>32444.791342488403</v>
      </c>
      <c r="X51" s="1">
        <f>SUMIFS(Generation_2!R:R,Generation_2!$A:$A,$B$48,Generation_2!$B:$B,$H51)</f>
        <v>27505.818610937844</v>
      </c>
      <c r="Y51" s="1">
        <f>SUMIFS(Generation_2!S:S,Generation_2!$A:$A,$B$48,Generation_2!$B:$B,$H51)</f>
        <v>19383.717329030231</v>
      </c>
      <c r="Z51" s="1">
        <f>SUMIFS(Generation_2!T:T,Generation_2!$A:$A,$B$48,Generation_2!$B:$B,$H51)</f>
        <v>19738.786299470816</v>
      </c>
      <c r="AA51" s="1">
        <f>SUMIFS(Generation_2!U:U,Generation_2!$A:$A,$B$48,Generation_2!$B:$B,$H51)</f>
        <v>20278.512622267965</v>
      </c>
      <c r="AB51" s="1">
        <f>SUMIFS(Generation_2!V:V,Generation_2!$A:$A,$B$48,Generation_2!$B:$B,$H51)</f>
        <v>19531.966430292632</v>
      </c>
      <c r="AC51" s="1">
        <f>SUMIFS(Generation_2!W:W,Generation_2!$A:$A,$B$48,Generation_2!$B:$B,$H51)</f>
        <v>19009.257828232181</v>
      </c>
      <c r="AE51" s="64"/>
      <c r="AF51" s="64"/>
    </row>
    <row r="52" spans="8:32">
      <c r="H52" s="69" t="s">
        <v>113</v>
      </c>
      <c r="I52" s="1">
        <f>SUMIFS(Generation_2!C:C,Generation_2!$A:$A,$B$48,Generation_2!$B:$B,$H52)</f>
        <v>31409.221834388019</v>
      </c>
      <c r="J52" s="1">
        <f>SUMIFS(Generation_2!D:D,Generation_2!$A:$A,$B$48,Generation_2!$B:$B,$H52)</f>
        <v>32955.172495176157</v>
      </c>
      <c r="K52" s="1">
        <f>SUMIFS(Generation_2!E:E,Generation_2!$A:$A,$B$48,Generation_2!$B:$B,$H52)</f>
        <v>32789.262651487348</v>
      </c>
      <c r="L52" s="1">
        <f>SUMIFS(Generation_2!F:F,Generation_2!$A:$A,$B$48,Generation_2!$B:$B,$H52)</f>
        <v>33233.512253778921</v>
      </c>
      <c r="M52" s="1">
        <f>SUMIFS(Generation_2!G:G,Generation_2!$A:$A,$B$48,Generation_2!$B:$B,$H52)</f>
        <v>33461.505036212773</v>
      </c>
      <c r="N52" s="1">
        <f>SUMIFS(Generation_2!H:H,Generation_2!$A:$A,$B$48,Generation_2!$B:$B,$H52)</f>
        <v>30439.25616294174</v>
      </c>
      <c r="O52" s="1">
        <f>SUMIFS(Generation_2!I:I,Generation_2!$A:$A,$B$48,Generation_2!$B:$B,$H52)</f>
        <v>31400.209177120469</v>
      </c>
      <c r="P52" s="1">
        <f>SUMIFS(Generation_2!J:J,Generation_2!$A:$A,$B$48,Generation_2!$B:$B,$H52)</f>
        <v>29151.954310244993</v>
      </c>
      <c r="Q52" s="1">
        <f>SUMIFS(Generation_2!K:K,Generation_2!$A:$A,$B$48,Generation_2!$B:$B,$H52)</f>
        <v>29332.019681040776</v>
      </c>
      <c r="R52" s="1">
        <f>SUMIFS(Generation_2!L:L,Generation_2!$A:$A,$B$48,Generation_2!$B:$B,$H52)</f>
        <v>23454.479339678652</v>
      </c>
      <c r="S52" s="1">
        <f>SUMIFS(Generation_2!M:M,Generation_2!$A:$A,$B$48,Generation_2!$B:$B,$H52)</f>
        <v>23327.013611927694</v>
      </c>
      <c r="T52" s="1">
        <f>SUMIFS(Generation_2!N:N,Generation_2!$A:$A,$B$48,Generation_2!$B:$B,$H52)</f>
        <v>23230.675669563174</v>
      </c>
      <c r="U52" s="1">
        <f>SUMIFS(Generation_2!O:O,Generation_2!$A:$A,$B$48,Generation_2!$B:$B,$H52)</f>
        <v>23523.753561899401</v>
      </c>
      <c r="V52" s="1">
        <f>SUMIFS(Generation_2!P:P,Generation_2!$A:$A,$B$48,Generation_2!$B:$B,$H52)</f>
        <v>23230.013292481581</v>
      </c>
      <c r="W52" s="1">
        <f>SUMIFS(Generation_2!Q:Q,Generation_2!$A:$A,$B$48,Generation_2!$B:$B,$H52)</f>
        <v>22646.382744592396</v>
      </c>
      <c r="X52" s="1">
        <f>SUMIFS(Generation_2!R:R,Generation_2!$A:$A,$B$48,Generation_2!$B:$B,$H52)</f>
        <v>22414.887405642759</v>
      </c>
      <c r="Y52" s="1">
        <f>SUMIFS(Generation_2!S:S,Generation_2!$A:$A,$B$48,Generation_2!$B:$B,$H52)</f>
        <v>22063.255084857868</v>
      </c>
      <c r="Z52" s="1">
        <f>SUMIFS(Generation_2!T:T,Generation_2!$A:$A,$B$48,Generation_2!$B:$B,$H52)</f>
        <v>22427.909609948925</v>
      </c>
      <c r="AA52" s="1">
        <f>SUMIFS(Generation_2!U:U,Generation_2!$A:$A,$B$48,Generation_2!$B:$B,$H52)</f>
        <v>22821.322945099688</v>
      </c>
      <c r="AB52" s="1">
        <f>SUMIFS(Generation_2!V:V,Generation_2!$A:$A,$B$48,Generation_2!$B:$B,$H52)</f>
        <v>22100.33061505578</v>
      </c>
      <c r="AC52" s="1">
        <f>SUMIFS(Generation_2!W:W,Generation_2!$A:$A,$B$48,Generation_2!$B:$B,$H52)</f>
        <v>21947.15743799086</v>
      </c>
      <c r="AE52" s="64"/>
      <c r="AF52" s="64"/>
    </row>
    <row r="53" spans="8:32">
      <c r="H53" s="69" t="s">
        <v>114</v>
      </c>
      <c r="I53" s="1">
        <f>SUMIFS(Generation_2!C:C,Generation_2!$A:$A,$B$48,Generation_2!$B:$B,$H53)</f>
        <v>3133.6998203756584</v>
      </c>
      <c r="J53" s="1">
        <f>SUMIFS(Generation_2!D:D,Generation_2!$A:$A,$B$48,Generation_2!$B:$B,$H53)</f>
        <v>3119.4401531748244</v>
      </c>
      <c r="K53" s="1">
        <f>SUMIFS(Generation_2!E:E,Generation_2!$A:$A,$B$48,Generation_2!$B:$B,$H53)</f>
        <v>2931.8022908460271</v>
      </c>
      <c r="L53" s="1">
        <f>SUMIFS(Generation_2!F:F,Generation_2!$A:$A,$B$48,Generation_2!$B:$B,$H53)</f>
        <v>1930.1384803414776</v>
      </c>
      <c r="M53" s="1">
        <f>SUMIFS(Generation_2!G:G,Generation_2!$A:$A,$B$48,Generation_2!$B:$B,$H53)</f>
        <v>1933.5493884275302</v>
      </c>
      <c r="N53" s="1">
        <f>SUMIFS(Generation_2!H:H,Generation_2!$A:$A,$B$48,Generation_2!$B:$B,$H53)</f>
        <v>1933.9003912790254</v>
      </c>
      <c r="O53" s="1">
        <f>SUMIFS(Generation_2!I:I,Generation_2!$A:$A,$B$48,Generation_2!$B:$B,$H53)</f>
        <v>2311.2629721669127</v>
      </c>
      <c r="P53" s="1">
        <f>SUMIFS(Generation_2!J:J,Generation_2!$A:$A,$B$48,Generation_2!$B:$B,$H53)</f>
        <v>1931.9082454912723</v>
      </c>
      <c r="Q53" s="1">
        <f>SUMIFS(Generation_2!K:K,Generation_2!$A:$A,$B$48,Generation_2!$B:$B,$H53)</f>
        <v>1883.4984827838471</v>
      </c>
      <c r="R53" s="1">
        <f>SUMIFS(Generation_2!L:L,Generation_2!$A:$A,$B$48,Generation_2!$B:$B,$H53)</f>
        <v>4145.9561357908133</v>
      </c>
      <c r="S53" s="1">
        <f>SUMIFS(Generation_2!M:M,Generation_2!$A:$A,$B$48,Generation_2!$B:$B,$H53)</f>
        <v>2341.1001766302356</v>
      </c>
      <c r="T53" s="1">
        <f>SUMIFS(Generation_2!N:N,Generation_2!$A:$A,$B$48,Generation_2!$B:$B,$H53)</f>
        <v>4090.7105221388761</v>
      </c>
      <c r="U53" s="1">
        <f>SUMIFS(Generation_2!O:O,Generation_2!$A:$A,$B$48,Generation_2!$B:$B,$H53)</f>
        <v>3781.1941985536814</v>
      </c>
      <c r="V53" s="1">
        <f>SUMIFS(Generation_2!P:P,Generation_2!$A:$A,$B$48,Generation_2!$B:$B,$H53)</f>
        <v>2790.4469276564146</v>
      </c>
      <c r="W53" s="1">
        <f>SUMIFS(Generation_2!Q:Q,Generation_2!$A:$A,$B$48,Generation_2!$B:$B,$H53)</f>
        <v>5031.6049719882785</v>
      </c>
      <c r="X53" s="1">
        <f>SUMIFS(Generation_2!R:R,Generation_2!$A:$A,$B$48,Generation_2!$B:$B,$H53)</f>
        <v>4431.6715785012011</v>
      </c>
      <c r="Y53" s="1">
        <f>SUMIFS(Generation_2!S:S,Generation_2!$A:$A,$B$48,Generation_2!$B:$B,$H53)</f>
        <v>6496.7374866466389</v>
      </c>
      <c r="Z53" s="1">
        <f>SUMIFS(Generation_2!T:T,Generation_2!$A:$A,$B$48,Generation_2!$B:$B,$H53)</f>
        <v>4148.5349201016215</v>
      </c>
      <c r="AA53" s="1">
        <f>SUMIFS(Generation_2!U:U,Generation_2!$A:$A,$B$48,Generation_2!$B:$B,$H53)</f>
        <v>4026.8022389525286</v>
      </c>
      <c r="AB53" s="1">
        <f>SUMIFS(Generation_2!V:V,Generation_2!$A:$A,$B$48,Generation_2!$B:$B,$H53)</f>
        <v>5332.5345368246853</v>
      </c>
      <c r="AC53" s="1">
        <f>SUMIFS(Generation_2!W:W,Generation_2!$A:$A,$B$48,Generation_2!$B:$B,$H53)</f>
        <v>3525.8965747160396</v>
      </c>
      <c r="AE53" s="64"/>
      <c r="AF53" s="64"/>
    </row>
    <row r="54" spans="8:32">
      <c r="H54" s="69" t="s">
        <v>115</v>
      </c>
      <c r="I54" s="1">
        <f>SUMIFS(Generation_2!C:C,Generation_2!$A:$A,$B$48,Generation_2!$B:$B,$H54)</f>
        <v>113.39377515887932</v>
      </c>
      <c r="J54" s="1">
        <f>SUMIFS(Generation_2!D:D,Generation_2!$A:$A,$B$48,Generation_2!$B:$B,$H54)</f>
        <v>94.086512673885352</v>
      </c>
      <c r="K54" s="1">
        <f>SUMIFS(Generation_2!E:E,Generation_2!$A:$A,$B$48,Generation_2!$B:$B,$H54)</f>
        <v>141.1586667754641</v>
      </c>
      <c r="L54" s="1">
        <f>SUMIFS(Generation_2!F:F,Generation_2!$A:$A,$B$48,Generation_2!$B:$B,$H54)</f>
        <v>52.67620464738507</v>
      </c>
      <c r="M54" s="1">
        <f>SUMIFS(Generation_2!G:G,Generation_2!$A:$A,$B$48,Generation_2!$B:$B,$H54)</f>
        <v>42.953008237680969</v>
      </c>
      <c r="N54" s="1">
        <f>SUMIFS(Generation_2!H:H,Generation_2!$A:$A,$B$48,Generation_2!$B:$B,$H54)</f>
        <v>39.048376634792263</v>
      </c>
      <c r="O54" s="1">
        <f>SUMIFS(Generation_2!I:I,Generation_2!$A:$A,$B$48,Generation_2!$B:$B,$H54)</f>
        <v>85.510145539684004</v>
      </c>
      <c r="P54" s="1">
        <f>SUMIFS(Generation_2!J:J,Generation_2!$A:$A,$B$48,Generation_2!$B:$B,$H54)</f>
        <v>129.37436729950355</v>
      </c>
      <c r="Q54" s="1">
        <f>SUMIFS(Generation_2!K:K,Generation_2!$A:$A,$B$48,Generation_2!$B:$B,$H54)</f>
        <v>62.476869840027</v>
      </c>
      <c r="R54" s="1">
        <f>SUMIFS(Generation_2!L:L,Generation_2!$A:$A,$B$48,Generation_2!$B:$B,$H54)</f>
        <v>261.07615610365406</v>
      </c>
      <c r="S54" s="1">
        <f>SUMIFS(Generation_2!M:M,Generation_2!$A:$A,$B$48,Generation_2!$B:$B,$H54)</f>
        <v>77.70574799375936</v>
      </c>
      <c r="T54" s="1">
        <f>SUMIFS(Generation_2!N:N,Generation_2!$A:$A,$B$48,Generation_2!$B:$B,$H54)</f>
        <v>201.53414751530676</v>
      </c>
      <c r="U54" s="1">
        <f>SUMIFS(Generation_2!O:O,Generation_2!$A:$A,$B$48,Generation_2!$B:$B,$H54)</f>
        <v>113.28989055716222</v>
      </c>
      <c r="V54" s="1">
        <f>SUMIFS(Generation_2!P:P,Generation_2!$A:$A,$B$48,Generation_2!$B:$B,$H54)</f>
        <v>151.71938753990509</v>
      </c>
      <c r="W54" s="1">
        <f>SUMIFS(Generation_2!Q:Q,Generation_2!$A:$A,$B$48,Generation_2!$B:$B,$H54)</f>
        <v>327.5632676038316</v>
      </c>
      <c r="X54" s="1">
        <f>SUMIFS(Generation_2!R:R,Generation_2!$A:$A,$B$48,Generation_2!$B:$B,$H54)</f>
        <v>370.94811820061591</v>
      </c>
      <c r="Y54" s="1">
        <f>SUMIFS(Generation_2!S:S,Generation_2!$A:$A,$B$48,Generation_2!$B:$B,$H54)</f>
        <v>1978.2060087341335</v>
      </c>
      <c r="Z54" s="1">
        <f>SUMIFS(Generation_2!T:T,Generation_2!$A:$A,$B$48,Generation_2!$B:$B,$H54)</f>
        <v>747.79198220712215</v>
      </c>
      <c r="AA54" s="1">
        <f>SUMIFS(Generation_2!U:U,Generation_2!$A:$A,$B$48,Generation_2!$B:$B,$H54)</f>
        <v>528.58400142005462</v>
      </c>
      <c r="AB54" s="1">
        <f>SUMIFS(Generation_2!V:V,Generation_2!$A:$A,$B$48,Generation_2!$B:$B,$H54)</f>
        <v>1519.8555873153673</v>
      </c>
      <c r="AC54" s="1">
        <f>SUMIFS(Generation_2!W:W,Generation_2!$A:$A,$B$48,Generation_2!$B:$B,$H54)</f>
        <v>487.08062816963394</v>
      </c>
      <c r="AE54" s="64"/>
      <c r="AF54" s="64"/>
    </row>
    <row r="55" spans="8:32">
      <c r="H55" s="69" t="s">
        <v>116</v>
      </c>
      <c r="I55" s="1">
        <f>SUMIFS(Generation_2!C:C,Generation_2!$A:$A,$B$48,Generation_2!$B:$B,$H55)</f>
        <v>16142.820109109576</v>
      </c>
      <c r="J55" s="1">
        <f>SUMIFS(Generation_2!D:D,Generation_2!$A:$A,$B$48,Generation_2!$B:$B,$H55)</f>
        <v>13403.531795107448</v>
      </c>
      <c r="K55" s="1">
        <f>SUMIFS(Generation_2!E:E,Generation_2!$A:$A,$B$48,Generation_2!$B:$B,$H55)</f>
        <v>13267.876251685222</v>
      </c>
      <c r="L55" s="1">
        <f>SUMIFS(Generation_2!F:F,Generation_2!$A:$A,$B$48,Generation_2!$B:$B,$H55)</f>
        <v>16595.776221339154</v>
      </c>
      <c r="M55" s="1">
        <f>SUMIFS(Generation_2!G:G,Generation_2!$A:$A,$B$48,Generation_2!$B:$B,$H55)</f>
        <v>14175.274763786709</v>
      </c>
      <c r="N55" s="1">
        <f>SUMIFS(Generation_2!H:H,Generation_2!$A:$A,$B$48,Generation_2!$B:$B,$H55)</f>
        <v>16560.536896273621</v>
      </c>
      <c r="O55" s="1">
        <f>SUMIFS(Generation_2!I:I,Generation_2!$A:$A,$B$48,Generation_2!$B:$B,$H55)</f>
        <v>10460.174307239118</v>
      </c>
      <c r="P55" s="1">
        <f>SUMIFS(Generation_2!J:J,Generation_2!$A:$A,$B$48,Generation_2!$B:$B,$H55)</f>
        <v>18188.498658800861</v>
      </c>
      <c r="Q55" s="1">
        <f>SUMIFS(Generation_2!K:K,Generation_2!$A:$A,$B$48,Generation_2!$B:$B,$H55)</f>
        <v>16507.263871966283</v>
      </c>
      <c r="R55" s="1">
        <f>SUMIFS(Generation_2!L:L,Generation_2!$A:$A,$B$48,Generation_2!$B:$B,$H55)</f>
        <v>13675.914693059403</v>
      </c>
      <c r="S55" s="1">
        <f>SUMIFS(Generation_2!M:M,Generation_2!$A:$A,$B$48,Generation_2!$B:$B,$H55)</f>
        <v>17126.268599687846</v>
      </c>
      <c r="T55" s="1">
        <f>SUMIFS(Generation_2!N:N,Generation_2!$A:$A,$B$48,Generation_2!$B:$B,$H55)</f>
        <v>14479.239701441182</v>
      </c>
      <c r="U55" s="1">
        <f>SUMIFS(Generation_2!O:O,Generation_2!$A:$A,$B$48,Generation_2!$B:$B,$H55)</f>
        <v>14367.496759175207</v>
      </c>
      <c r="V55" s="1">
        <f>SUMIFS(Generation_2!P:P,Generation_2!$A:$A,$B$48,Generation_2!$B:$B,$H55)</f>
        <v>17072.274692541483</v>
      </c>
      <c r="W55" s="1">
        <f>SUMIFS(Generation_2!Q:Q,Generation_2!$A:$A,$B$48,Generation_2!$B:$B,$H55)</f>
        <v>14848.875965937885</v>
      </c>
      <c r="X55" s="1">
        <f>SUMIFS(Generation_2!R:R,Generation_2!$A:$A,$B$48,Generation_2!$B:$B,$H55)</f>
        <v>16798.77574733023</v>
      </c>
      <c r="Y55" s="1">
        <f>SUMIFS(Generation_2!S:S,Generation_2!$A:$A,$B$48,Generation_2!$B:$B,$H55)</f>
        <v>9912.9502272344071</v>
      </c>
      <c r="Z55" s="1">
        <f>SUMIFS(Generation_2!T:T,Generation_2!$A:$A,$B$48,Generation_2!$B:$B,$H55)</f>
        <v>17889.078480720833</v>
      </c>
      <c r="AA55" s="1">
        <f>SUMIFS(Generation_2!U:U,Generation_2!$A:$A,$B$48,Generation_2!$B:$B,$H55)</f>
        <v>16274.227263768003</v>
      </c>
      <c r="AB55" s="1">
        <f>SUMIFS(Generation_2!V:V,Generation_2!$A:$A,$B$48,Generation_2!$B:$B,$H55)</f>
        <v>12710.427468844609</v>
      </c>
      <c r="AC55" s="1">
        <f>SUMIFS(Generation_2!W:W,Generation_2!$A:$A,$B$48,Generation_2!$B:$B,$H55)</f>
        <v>15882.398588265844</v>
      </c>
      <c r="AE55" s="64"/>
      <c r="AF55" s="64"/>
    </row>
    <row r="56" spans="8:32">
      <c r="H56" s="69" t="s">
        <v>117</v>
      </c>
      <c r="I56" s="1">
        <f>SUMIFS(Generation_2!C:C,Generation_2!$A:$A,$B$48,Generation_2!$B:$B,$H56)</f>
        <v>258.33709156110615</v>
      </c>
      <c r="J56" s="1">
        <f>SUMIFS(Generation_2!D:D,Generation_2!$A:$A,$B$48,Generation_2!$B:$B,$H56)</f>
        <v>329.68953213949965</v>
      </c>
      <c r="K56" s="1">
        <f>SUMIFS(Generation_2!E:E,Generation_2!$A:$A,$B$48,Generation_2!$B:$B,$H56)</f>
        <v>286.55560950765187</v>
      </c>
      <c r="L56" s="1">
        <f>SUMIFS(Generation_2!F:F,Generation_2!$A:$A,$B$48,Generation_2!$B:$B,$H56)</f>
        <v>646.06893445709272</v>
      </c>
      <c r="M56" s="1">
        <f>SUMIFS(Generation_2!G:G,Generation_2!$A:$A,$B$48,Generation_2!$B:$B,$H56)</f>
        <v>1812.8683885222952</v>
      </c>
      <c r="N56" s="1">
        <f>SUMIFS(Generation_2!H:H,Generation_2!$A:$A,$B$48,Generation_2!$B:$B,$H56)</f>
        <v>2552.0889452045917</v>
      </c>
      <c r="O56" s="1">
        <f>SUMIFS(Generation_2!I:I,Generation_2!$A:$A,$B$48,Generation_2!$B:$B,$H56)</f>
        <v>4758.1448350619012</v>
      </c>
      <c r="P56" s="1">
        <f>SUMIFS(Generation_2!J:J,Generation_2!$A:$A,$B$48,Generation_2!$B:$B,$H56)</f>
        <v>3764.8732793886661</v>
      </c>
      <c r="Q56" s="1">
        <f>SUMIFS(Generation_2!K:K,Generation_2!$A:$A,$B$48,Generation_2!$B:$B,$H56)</f>
        <v>4096.8911393208073</v>
      </c>
      <c r="R56" s="1">
        <f>SUMIFS(Generation_2!L:L,Generation_2!$A:$A,$B$48,Generation_2!$B:$B,$H56)</f>
        <v>5675.5042637525612</v>
      </c>
      <c r="S56" s="1">
        <f>SUMIFS(Generation_2!M:M,Generation_2!$A:$A,$B$48,Generation_2!$B:$B,$H56)</f>
        <v>7501.2939041147083</v>
      </c>
      <c r="T56" s="1">
        <f>SUMIFS(Generation_2!N:N,Generation_2!$A:$A,$B$48,Generation_2!$B:$B,$H56)</f>
        <v>7732.8272119947906</v>
      </c>
      <c r="U56" s="1">
        <f>SUMIFS(Generation_2!O:O,Generation_2!$A:$A,$B$48,Generation_2!$B:$B,$H56)</f>
        <v>8117.1778491911818</v>
      </c>
      <c r="V56" s="1">
        <f>SUMIFS(Generation_2!P:P,Generation_2!$A:$A,$B$48,Generation_2!$B:$B,$H56)</f>
        <v>9053.1770749724328</v>
      </c>
      <c r="W56" s="1">
        <f>SUMIFS(Generation_2!Q:Q,Generation_2!$A:$A,$B$48,Generation_2!$B:$B,$H56)</f>
        <v>12938.567179060097</v>
      </c>
      <c r="X56" s="1">
        <f>SUMIFS(Generation_2!R:R,Generation_2!$A:$A,$B$48,Generation_2!$B:$B,$H56)</f>
        <v>13636.444853890271</v>
      </c>
      <c r="Y56" s="1">
        <f>SUMIFS(Generation_2!S:S,Generation_2!$A:$A,$B$48,Generation_2!$B:$B,$H56)</f>
        <v>15715.475842989117</v>
      </c>
      <c r="Z56" s="1">
        <f>SUMIFS(Generation_2!T:T,Generation_2!$A:$A,$B$48,Generation_2!$B:$B,$H56)</f>
        <v>15978.459172727578</v>
      </c>
      <c r="AA56" s="1">
        <f>SUMIFS(Generation_2!U:U,Generation_2!$A:$A,$B$48,Generation_2!$B:$B,$H56)</f>
        <v>16015.918322090778</v>
      </c>
      <c r="AB56" s="1">
        <f>SUMIFS(Generation_2!V:V,Generation_2!$A:$A,$B$48,Generation_2!$B:$B,$H56)</f>
        <v>18389.77879484872</v>
      </c>
      <c r="AC56" s="1">
        <f>SUMIFS(Generation_2!W:W,Generation_2!$A:$A,$B$48,Generation_2!$B:$B,$H56)</f>
        <v>19660.105042886873</v>
      </c>
      <c r="AE56" s="64"/>
      <c r="AF56" s="64"/>
    </row>
    <row r="57" spans="8:32">
      <c r="H57" s="69" t="s">
        <v>118</v>
      </c>
      <c r="I57" s="1">
        <f>SUMIFS(Generation_2!C:C,Generation_2!$A:$A,$B$48,Generation_2!$B:$B,$H57)</f>
        <v>281.91502082470748</v>
      </c>
      <c r="J57" s="1">
        <f>SUMIFS(Generation_2!D:D,Generation_2!$A:$A,$B$48,Generation_2!$B:$B,$H57)</f>
        <v>357.59266084476269</v>
      </c>
      <c r="K57" s="1">
        <f>SUMIFS(Generation_2!E:E,Generation_2!$A:$A,$B$48,Generation_2!$B:$B,$H57)</f>
        <v>455.32552242782373</v>
      </c>
      <c r="L57" s="1">
        <f>SUMIFS(Generation_2!F:F,Generation_2!$A:$A,$B$48,Generation_2!$B:$B,$H57)</f>
        <v>542.40776761134805</v>
      </c>
      <c r="M57" s="1">
        <f>SUMIFS(Generation_2!G:G,Generation_2!$A:$A,$B$48,Generation_2!$B:$B,$H57)</f>
        <v>608.99480573388973</v>
      </c>
      <c r="N57" s="1">
        <f>SUMIFS(Generation_2!H:H,Generation_2!$A:$A,$B$48,Generation_2!$B:$B,$H57)</f>
        <v>686.63347251612379</v>
      </c>
      <c r="O57" s="1">
        <f>SUMIFS(Generation_2!I:I,Generation_2!$A:$A,$B$48,Generation_2!$B:$B,$H57)</f>
        <v>761.68273079909716</v>
      </c>
      <c r="P57" s="1">
        <f>SUMIFS(Generation_2!J:J,Generation_2!$A:$A,$B$48,Generation_2!$B:$B,$H57)</f>
        <v>835.84079694021943</v>
      </c>
      <c r="Q57" s="1">
        <f>SUMIFS(Generation_2!K:K,Generation_2!$A:$A,$B$48,Generation_2!$B:$B,$H57)</f>
        <v>910.58633737974219</v>
      </c>
      <c r="R57" s="1">
        <f>SUMIFS(Generation_2!L:L,Generation_2!$A:$A,$B$48,Generation_2!$B:$B,$H57)</f>
        <v>952.03122490928843</v>
      </c>
      <c r="S57" s="1">
        <f>SUMIFS(Generation_2!M:M,Generation_2!$A:$A,$B$48,Generation_2!$B:$B,$H57)</f>
        <v>961.51962028952187</v>
      </c>
      <c r="T57" s="1">
        <f>SUMIFS(Generation_2!N:N,Generation_2!$A:$A,$B$48,Generation_2!$B:$B,$H57)</f>
        <v>948.76520370673552</v>
      </c>
      <c r="U57" s="1">
        <f>SUMIFS(Generation_2!O:O,Generation_2!$A:$A,$B$48,Generation_2!$B:$B,$H57)</f>
        <v>926.42596930700279</v>
      </c>
      <c r="V57" s="1">
        <f>SUMIFS(Generation_2!P:P,Generation_2!$A:$A,$B$48,Generation_2!$B:$B,$H57)</f>
        <v>924.72934111025381</v>
      </c>
      <c r="W57" s="1">
        <f>SUMIFS(Generation_2!Q:Q,Generation_2!$A:$A,$B$48,Generation_2!$B:$B,$H57)</f>
        <v>947.83425288261287</v>
      </c>
      <c r="X57" s="1">
        <f>SUMIFS(Generation_2!R:R,Generation_2!$A:$A,$B$48,Generation_2!$B:$B,$H57)</f>
        <v>1004.0217362271883</v>
      </c>
      <c r="Y57" s="1">
        <f>SUMIFS(Generation_2!S:S,Generation_2!$A:$A,$B$48,Generation_2!$B:$B,$H57)</f>
        <v>1058.4105707322008</v>
      </c>
      <c r="Z57" s="1">
        <f>SUMIFS(Generation_2!T:T,Generation_2!$A:$A,$B$48,Generation_2!$B:$B,$H57)</f>
        <v>1107.0167170521097</v>
      </c>
      <c r="AA57" s="1">
        <f>SUMIFS(Generation_2!U:U,Generation_2!$A:$A,$B$48,Generation_2!$B:$B,$H57)</f>
        <v>1153.8278414004865</v>
      </c>
      <c r="AB57" s="1">
        <f>SUMIFS(Generation_2!V:V,Generation_2!$A:$A,$B$48,Generation_2!$B:$B,$H57)</f>
        <v>1197.0288699064367</v>
      </c>
      <c r="AC57" s="1">
        <f>SUMIFS(Generation_2!W:W,Generation_2!$A:$A,$B$48,Generation_2!$B:$B,$H57)</f>
        <v>1223.196510781085</v>
      </c>
      <c r="AE57" s="64"/>
      <c r="AF57" s="64"/>
    </row>
    <row r="58" spans="8:32">
      <c r="H58" s="69" t="s">
        <v>119</v>
      </c>
      <c r="I58" s="1">
        <f>SUMIFS(Generation_2!C:C,Generation_2!$A:$A,$B$48,Generation_2!$B:$B,$H58)</f>
        <v>29171.42569123859</v>
      </c>
      <c r="J58" s="1">
        <f>SUMIFS(Generation_2!D:D,Generation_2!$A:$A,$B$48,Generation_2!$B:$B,$H58)</f>
        <v>30245.483269962457</v>
      </c>
      <c r="K58" s="1">
        <f>SUMIFS(Generation_2!E:E,Generation_2!$A:$A,$B$48,Generation_2!$B:$B,$H58)</f>
        <v>30447.121102269044</v>
      </c>
      <c r="L58" s="1">
        <f>SUMIFS(Generation_2!F:F,Generation_2!$A:$A,$B$48,Generation_2!$B:$B,$H58)</f>
        <v>30807.958206621875</v>
      </c>
      <c r="M58" s="1">
        <f>SUMIFS(Generation_2!G:G,Generation_2!$A:$A,$B$48,Generation_2!$B:$B,$H58)</f>
        <v>32743.77334448474</v>
      </c>
      <c r="N58" s="1">
        <f>SUMIFS(Generation_2!H:H,Generation_2!$A:$A,$B$48,Generation_2!$B:$B,$H58)</f>
        <v>35363.111453551901</v>
      </c>
      <c r="O58" s="1">
        <f>SUMIFS(Generation_2!I:I,Generation_2!$A:$A,$B$48,Generation_2!$B:$B,$H58)</f>
        <v>37123.662211462026</v>
      </c>
      <c r="P58" s="1">
        <f>SUMIFS(Generation_2!J:J,Generation_2!$A:$A,$B$48,Generation_2!$B:$B,$H58)</f>
        <v>38834.336761199302</v>
      </c>
      <c r="Q58" s="1">
        <f>SUMIFS(Generation_2!K:K,Generation_2!$A:$A,$B$48,Generation_2!$B:$B,$H58)</f>
        <v>39806.259196097446</v>
      </c>
      <c r="R58" s="1">
        <f>SUMIFS(Generation_2!L:L,Generation_2!$A:$A,$B$48,Generation_2!$B:$B,$H58)</f>
        <v>44849.692645720606</v>
      </c>
      <c r="S58" s="1">
        <f>SUMIFS(Generation_2!M:M,Generation_2!$A:$A,$B$48,Generation_2!$B:$B,$H58)</f>
        <v>50097.443783134433</v>
      </c>
      <c r="T58" s="1">
        <f>SUMIFS(Generation_2!N:N,Generation_2!$A:$A,$B$48,Generation_2!$B:$B,$H58)</f>
        <v>56756.02936144593</v>
      </c>
      <c r="U58" s="1">
        <f>SUMIFS(Generation_2!O:O,Generation_2!$A:$A,$B$48,Generation_2!$B:$B,$H58)</f>
        <v>56503.849995683842</v>
      </c>
      <c r="V58" s="1">
        <f>SUMIFS(Generation_2!P:P,Generation_2!$A:$A,$B$48,Generation_2!$B:$B,$H58)</f>
        <v>59325.200849452216</v>
      </c>
      <c r="W58" s="1">
        <f>SUMIFS(Generation_2!Q:Q,Generation_2!$A:$A,$B$48,Generation_2!$B:$B,$H58)</f>
        <v>76244.652500739016</v>
      </c>
      <c r="X58" s="1">
        <f>SUMIFS(Generation_2!R:R,Generation_2!$A:$A,$B$48,Generation_2!$B:$B,$H58)</f>
        <v>80842.244547283888</v>
      </c>
      <c r="Y58" s="1">
        <f>SUMIFS(Generation_2!S:S,Generation_2!$A:$A,$B$48,Generation_2!$B:$B,$H58)</f>
        <v>90025.223716949535</v>
      </c>
      <c r="Z58" s="1">
        <f>SUMIFS(Generation_2!T:T,Generation_2!$A:$A,$B$48,Generation_2!$B:$B,$H58)</f>
        <v>92887.278187516757</v>
      </c>
      <c r="AA58" s="1">
        <f>SUMIFS(Generation_2!U:U,Generation_2!$A:$A,$B$48,Generation_2!$B:$B,$H58)</f>
        <v>91591.96822723643</v>
      </c>
      <c r="AB58" s="1">
        <f>SUMIFS(Generation_2!V:V,Generation_2!$A:$A,$B$48,Generation_2!$B:$B,$H58)</f>
        <v>89938.244713653738</v>
      </c>
      <c r="AC58" s="1">
        <f>SUMIFS(Generation_2!W:W,Generation_2!$A:$A,$B$48,Generation_2!$B:$B,$H58)</f>
        <v>90349.457091275806</v>
      </c>
      <c r="AE58" s="64"/>
      <c r="AF58" s="64"/>
    </row>
    <row r="59" spans="8:32">
      <c r="H59" s="69" t="s">
        <v>120</v>
      </c>
      <c r="I59" s="1">
        <f>SUMIFS(Generation_2!C:C,Generation_2!$A:$A,$B$48,Generation_2!$B:$B,$H59)</f>
        <v>12774.52752815759</v>
      </c>
      <c r="J59" s="1">
        <f>SUMIFS(Generation_2!D:D,Generation_2!$A:$A,$B$48,Generation_2!$B:$B,$H59)</f>
        <v>15384.050673713744</v>
      </c>
      <c r="K59" s="1">
        <f>SUMIFS(Generation_2!E:E,Generation_2!$A:$A,$B$48,Generation_2!$B:$B,$H59)</f>
        <v>14970.455899979319</v>
      </c>
      <c r="L59" s="1">
        <f>SUMIFS(Generation_2!F:F,Generation_2!$A:$A,$B$48,Generation_2!$B:$B,$H59)</f>
        <v>15599.742421625935</v>
      </c>
      <c r="M59" s="1">
        <f>SUMIFS(Generation_2!G:G,Generation_2!$A:$A,$B$48,Generation_2!$B:$B,$H59)</f>
        <v>17476.602729635833</v>
      </c>
      <c r="N59" s="1">
        <f>SUMIFS(Generation_2!H:H,Generation_2!$A:$A,$B$48,Generation_2!$B:$B,$H59)</f>
        <v>20159.518690324498</v>
      </c>
      <c r="O59" s="1">
        <f>SUMIFS(Generation_2!I:I,Generation_2!$A:$A,$B$48,Generation_2!$B:$B,$H59)</f>
        <v>24579.140231109424</v>
      </c>
      <c r="P59" s="1">
        <f>SUMIFS(Generation_2!J:J,Generation_2!$A:$A,$B$48,Generation_2!$B:$B,$H59)</f>
        <v>21694.157219517852</v>
      </c>
      <c r="Q59" s="1">
        <f>SUMIFS(Generation_2!K:K,Generation_2!$A:$A,$B$48,Generation_2!$B:$B,$H59)</f>
        <v>23056.767399037009</v>
      </c>
      <c r="R59" s="1">
        <f>SUMIFS(Generation_2!L:L,Generation_2!$A:$A,$B$48,Generation_2!$B:$B,$H59)</f>
        <v>27468.034229992911</v>
      </c>
      <c r="S59" s="1">
        <f>SUMIFS(Generation_2!M:M,Generation_2!$A:$A,$B$48,Generation_2!$B:$B,$H59)</f>
        <v>31332.960500438519</v>
      </c>
      <c r="T59" s="1">
        <f>SUMIFS(Generation_2!N:N,Generation_2!$A:$A,$B$48,Generation_2!$B:$B,$H59)</f>
        <v>35306.057728230502</v>
      </c>
      <c r="U59" s="1">
        <f>SUMIFS(Generation_2!O:O,Generation_2!$A:$A,$B$48,Generation_2!$B:$B,$H59)</f>
        <v>36763.740821579275</v>
      </c>
      <c r="V59" s="1">
        <f>SUMIFS(Generation_2!P:P,Generation_2!$A:$A,$B$48,Generation_2!$B:$B,$H59)</f>
        <v>36626.376516265685</v>
      </c>
      <c r="W59" s="1">
        <f>SUMIFS(Generation_2!Q:Q,Generation_2!$A:$A,$B$48,Generation_2!$B:$B,$H59)</f>
        <v>47026.58683406785</v>
      </c>
      <c r="X59" s="1">
        <f>SUMIFS(Generation_2!R:R,Generation_2!$A:$A,$B$48,Generation_2!$B:$B,$H59)</f>
        <v>47261.053022658991</v>
      </c>
      <c r="Y59" s="1">
        <f>SUMIFS(Generation_2!S:S,Generation_2!$A:$A,$B$48,Generation_2!$B:$B,$H59)</f>
        <v>52063.76457953576</v>
      </c>
      <c r="Z59" s="1">
        <f>SUMIFS(Generation_2!T:T,Generation_2!$A:$A,$B$48,Generation_2!$B:$B,$H59)</f>
        <v>45485.80560919048</v>
      </c>
      <c r="AA59" s="1">
        <f>SUMIFS(Generation_2!U:U,Generation_2!$A:$A,$B$48,Generation_2!$B:$B,$H59)</f>
        <v>49892.03217335575</v>
      </c>
      <c r="AB59" s="1">
        <f>SUMIFS(Generation_2!V:V,Generation_2!$A:$A,$B$48,Generation_2!$B:$B,$H59)</f>
        <v>56965.526452437131</v>
      </c>
      <c r="AC59" s="1">
        <f>SUMIFS(Generation_2!W:W,Generation_2!$A:$A,$B$48,Generation_2!$B:$B,$H59)</f>
        <v>59006.888870377814</v>
      </c>
      <c r="AE59" s="64"/>
      <c r="AF59" s="64"/>
    </row>
    <row r="60" spans="8:32">
      <c r="H60" s="69" t="s">
        <v>121</v>
      </c>
      <c r="I60" s="1">
        <f>SUMIFS(Generation_2!C:C,Generation_2!$A:$A,$B$48,Generation_2!$B:$B,$H60)</f>
        <v>17784.776621535202</v>
      </c>
      <c r="J60" s="1">
        <f>SUMIFS(Generation_2!D:D,Generation_2!$A:$A,$B$48,Generation_2!$B:$B,$H60)</f>
        <v>20058.395020159303</v>
      </c>
      <c r="K60" s="1">
        <f>SUMIFS(Generation_2!E:E,Generation_2!$A:$A,$B$48,Generation_2!$B:$B,$H60)</f>
        <v>21894.0052453432</v>
      </c>
      <c r="L60" s="1">
        <f>SUMIFS(Generation_2!F:F,Generation_2!$A:$A,$B$48,Generation_2!$B:$B,$H60)</f>
        <v>23722.5393576551</v>
      </c>
      <c r="M60" s="1">
        <f>SUMIFS(Generation_2!G:G,Generation_2!$A:$A,$B$48,Generation_2!$B:$B,$H60)</f>
        <v>24972.3609973327</v>
      </c>
      <c r="N60" s="1">
        <f>SUMIFS(Generation_2!H:H,Generation_2!$A:$A,$B$48,Generation_2!$B:$B,$H60)</f>
        <v>25383.880124844098</v>
      </c>
      <c r="O60" s="1">
        <f>SUMIFS(Generation_2!I:I,Generation_2!$A:$A,$B$48,Generation_2!$B:$B,$H60)</f>
        <v>25835.323493322303</v>
      </c>
      <c r="P60" s="1">
        <f>SUMIFS(Generation_2!J:J,Generation_2!$A:$A,$B$48,Generation_2!$B:$B,$H60)</f>
        <v>26293.915667188798</v>
      </c>
      <c r="Q60" s="1">
        <f>SUMIFS(Generation_2!K:K,Generation_2!$A:$A,$B$48,Generation_2!$B:$B,$H60)</f>
        <v>26769.913425144601</v>
      </c>
      <c r="R60" s="1">
        <f>SUMIFS(Generation_2!L:L,Generation_2!$A:$A,$B$48,Generation_2!$B:$B,$H60)</f>
        <v>27217.324143909394</v>
      </c>
      <c r="S60" s="1">
        <f>SUMIFS(Generation_2!M:M,Generation_2!$A:$A,$B$48,Generation_2!$B:$B,$H60)</f>
        <v>27726.394873981801</v>
      </c>
      <c r="T60" s="1">
        <f>SUMIFS(Generation_2!N:N,Generation_2!$A:$A,$B$48,Generation_2!$B:$B,$H60)</f>
        <v>28395.687856529301</v>
      </c>
      <c r="U60" s="1">
        <f>SUMIFS(Generation_2!O:O,Generation_2!$A:$A,$B$48,Generation_2!$B:$B,$H60)</f>
        <v>29360.030050053105</v>
      </c>
      <c r="V60" s="1">
        <f>SUMIFS(Generation_2!P:P,Generation_2!$A:$A,$B$48,Generation_2!$B:$B,$H60)</f>
        <v>30715.186744301798</v>
      </c>
      <c r="W60" s="1">
        <f>SUMIFS(Generation_2!Q:Q,Generation_2!$A:$A,$B$48,Generation_2!$B:$B,$H60)</f>
        <v>32815.697958362398</v>
      </c>
      <c r="X60" s="1">
        <f>SUMIFS(Generation_2!R:R,Generation_2!$A:$A,$B$48,Generation_2!$B:$B,$H60)</f>
        <v>34656.500216120003</v>
      </c>
      <c r="Y60" s="1">
        <f>SUMIFS(Generation_2!S:S,Generation_2!$A:$A,$B$48,Generation_2!$B:$B,$H60)</f>
        <v>35843.975708207996</v>
      </c>
      <c r="Z60" s="1">
        <f>SUMIFS(Generation_2!T:T,Generation_2!$A:$A,$B$48,Generation_2!$B:$B,$H60)</f>
        <v>36910.180016023805</v>
      </c>
      <c r="AA60" s="1">
        <f>SUMIFS(Generation_2!U:U,Generation_2!$A:$A,$B$48,Generation_2!$B:$B,$H60)</f>
        <v>37915.2417240215</v>
      </c>
      <c r="AB60" s="1">
        <f>SUMIFS(Generation_2!V:V,Generation_2!$A:$A,$B$48,Generation_2!$B:$B,$H60)</f>
        <v>39169.501920989409</v>
      </c>
      <c r="AC60" s="1">
        <f>SUMIFS(Generation_2!W:W,Generation_2!$A:$A,$B$48,Generation_2!$B:$B,$H60)</f>
        <v>40807.315713715601</v>
      </c>
    </row>
    <row r="61" spans="8:32">
      <c r="H61" s="82" t="s">
        <v>274</v>
      </c>
    </row>
    <row r="62" spans="8:32">
      <c r="H62" s="69" t="s">
        <v>125</v>
      </c>
      <c r="I62" s="1">
        <f>SUMIFS(Generation_2!C:C,Generation_2!$A:$A,$B$48,Generation_2!$B:$B,$H62)</f>
        <v>-312.63910455989787</v>
      </c>
      <c r="J62" s="1">
        <f>SUMIFS(Generation_2!D:D,Generation_2!$A:$A,$B$48,Generation_2!$B:$B,$H62)</f>
        <v>-526.20760633800717</v>
      </c>
      <c r="K62" s="1">
        <f>SUMIFS(Generation_2!E:E,Generation_2!$A:$A,$B$48,Generation_2!$B:$B,$H62)</f>
        <v>-443.5564577468574</v>
      </c>
      <c r="L62" s="1">
        <f>SUMIFS(Generation_2!F:F,Generation_2!$A:$A,$B$48,Generation_2!$B:$B,$H62)</f>
        <v>-1127.9606927957789</v>
      </c>
      <c r="M62" s="1">
        <f>SUMIFS(Generation_2!G:G,Generation_2!$A:$A,$B$48,Generation_2!$B:$B,$H62)</f>
        <v>-2617.0934653907116</v>
      </c>
      <c r="N62" s="1">
        <f>SUMIFS(Generation_2!H:H,Generation_2!$A:$A,$B$48,Generation_2!$B:$B,$H62)</f>
        <v>-3746.068686969159</v>
      </c>
      <c r="O62" s="1">
        <f>SUMIFS(Generation_2!I:I,Generation_2!$A:$A,$B$48,Generation_2!$B:$B,$H62)</f>
        <v>-7745.5012359388065</v>
      </c>
      <c r="P62" s="1">
        <f>SUMIFS(Generation_2!J:J,Generation_2!$A:$A,$B$48,Generation_2!$B:$B,$H62)</f>
        <v>-5584.3465847852431</v>
      </c>
      <c r="Q62" s="1">
        <f>SUMIFS(Generation_2!K:K,Generation_2!$A:$A,$B$48,Generation_2!$B:$B,$H62)</f>
        <v>-5906.4016723007071</v>
      </c>
      <c r="R62" s="1">
        <f>SUMIFS(Generation_2!L:L,Generation_2!$A:$A,$B$48,Generation_2!$B:$B,$H62)</f>
        <v>-9224.0755638066876</v>
      </c>
      <c r="S62" s="1">
        <f>SUMIFS(Generation_2!M:M,Generation_2!$A:$A,$B$48,Generation_2!$B:$B,$H62)</f>
        <v>-11103.775769286656</v>
      </c>
      <c r="T62" s="1">
        <f>SUMIFS(Generation_2!N:N,Generation_2!$A:$A,$B$48,Generation_2!$B:$B,$H62)</f>
        <v>-11592.772949179725</v>
      </c>
      <c r="U62" s="1">
        <f>SUMIFS(Generation_2!O:O,Generation_2!$A:$A,$B$48,Generation_2!$B:$B,$H62)</f>
        <v>-12032.435806679474</v>
      </c>
      <c r="V62" s="1">
        <f>SUMIFS(Generation_2!P:P,Generation_2!$A:$A,$B$48,Generation_2!$B:$B,$H62)</f>
        <v>-12945.507184676244</v>
      </c>
      <c r="W62" s="1">
        <f>SUMIFS(Generation_2!Q:Q,Generation_2!$A:$A,$B$48,Generation_2!$B:$B,$H62)</f>
        <v>-17796.428380976253</v>
      </c>
      <c r="X62" s="1">
        <f>SUMIFS(Generation_2!R:R,Generation_2!$A:$A,$B$48,Generation_2!$B:$B,$H62)</f>
        <v>-18669.655740096343</v>
      </c>
      <c r="Y62" s="1">
        <f>SUMIFS(Generation_2!S:S,Generation_2!$A:$A,$B$48,Generation_2!$B:$B,$H62)</f>
        <v>-21250.491753638122</v>
      </c>
      <c r="Z62" s="1">
        <f>SUMIFS(Generation_2!T:T,Generation_2!$A:$A,$B$48,Generation_2!$B:$B,$H62)</f>
        <v>-21162.154038445315</v>
      </c>
      <c r="AA62" s="1">
        <f>SUMIFS(Generation_2!U:U,Generation_2!$A:$A,$B$48,Generation_2!$B:$B,$H62)</f>
        <v>-21283.438827498067</v>
      </c>
      <c r="AB62" s="1">
        <f>SUMIFS(Generation_2!V:V,Generation_2!$A:$A,$B$48,Generation_2!$B:$B,$H62)</f>
        <v>-24320.32487495404</v>
      </c>
      <c r="AC62" s="1">
        <f>SUMIFS(Generation_2!W:W,Generation_2!$A:$A,$B$48,Generation_2!$B:$B,$H62)</f>
        <v>-25970.2123949829</v>
      </c>
    </row>
    <row r="63" spans="8:32">
      <c r="H63" s="69" t="s">
        <v>126</v>
      </c>
      <c r="I63" s="1">
        <f>SUMIFS(Generation_2!C:C,Generation_2!$A:$A,$B$48,Generation_2!$B:$B,$H63)</f>
        <v>-331.507489158699</v>
      </c>
      <c r="J63" s="1">
        <f>SUMIFS(Generation_2!D:D,Generation_2!$A:$A,$B$48,Generation_2!$B:$B,$H63)</f>
        <v>-420.46276645292386</v>
      </c>
      <c r="K63" s="1">
        <f>SUMIFS(Generation_2!E:E,Generation_2!$A:$A,$B$48,Generation_2!$B:$B,$H63)</f>
        <v>-535.21347478394398</v>
      </c>
      <c r="L63" s="1">
        <f>SUMIFS(Generation_2!F:F,Generation_2!$A:$A,$B$48,Generation_2!$B:$B,$H63)</f>
        <v>-637.8902780402658</v>
      </c>
      <c r="M63" s="1">
        <f>SUMIFS(Generation_2!G:G,Generation_2!$A:$A,$B$48,Generation_2!$B:$B,$H63)</f>
        <v>-716.02290390235999</v>
      </c>
      <c r="N63" s="1">
        <f>SUMIFS(Generation_2!H:H,Generation_2!$A:$A,$B$48,Generation_2!$B:$B,$H63)</f>
        <v>-807.22981185479375</v>
      </c>
      <c r="O63" s="1">
        <f>SUMIFS(Generation_2!I:I,Generation_2!$A:$A,$B$48,Generation_2!$B:$B,$H63)</f>
        <v>-895.60106586312861</v>
      </c>
      <c r="P63" s="1">
        <f>SUMIFS(Generation_2!J:J,Generation_2!$A:$A,$B$48,Generation_2!$B:$B,$H63)</f>
        <v>-982.6564355811754</v>
      </c>
      <c r="Q63" s="1">
        <f>SUMIFS(Generation_2!K:K,Generation_2!$A:$A,$B$48,Generation_2!$B:$B,$H63)</f>
        <v>-1070.8877586542862</v>
      </c>
      <c r="R63" s="1">
        <f>SUMIFS(Generation_2!L:L,Generation_2!$A:$A,$B$48,Generation_2!$B:$B,$H63)</f>
        <v>-1119.3454004825983</v>
      </c>
      <c r="S63" s="1">
        <f>SUMIFS(Generation_2!M:M,Generation_2!$A:$A,$B$48,Generation_2!$B:$B,$H63)</f>
        <v>-1130.7209381885627</v>
      </c>
      <c r="T63" s="1">
        <f>SUMIFS(Generation_2!N:N,Generation_2!$A:$A,$B$48,Generation_2!$B:$B,$H63)</f>
        <v>-1115.6663001873824</v>
      </c>
      <c r="U63" s="1">
        <f>SUMIFS(Generation_2!O:O,Generation_2!$A:$A,$B$48,Generation_2!$B:$B,$H63)</f>
        <v>-1089.0953746947666</v>
      </c>
      <c r="V63" s="1">
        <f>SUMIFS(Generation_2!P:P,Generation_2!$A:$A,$B$48,Generation_2!$B:$B,$H63)</f>
        <v>-1087.58626058355</v>
      </c>
      <c r="W63" s="1">
        <f>SUMIFS(Generation_2!Q:Q,Generation_2!$A:$A,$B$48,Generation_2!$B:$B,$H63)</f>
        <v>-1114.4777097068791</v>
      </c>
      <c r="X63" s="1">
        <f>SUMIFS(Generation_2!R:R,Generation_2!$A:$A,$B$48,Generation_2!$B:$B,$H63)</f>
        <v>-1180.4461172070087</v>
      </c>
      <c r="Y63" s="1">
        <f>SUMIFS(Generation_2!S:S,Generation_2!$A:$A,$B$48,Generation_2!$B:$B,$H63)</f>
        <v>-1244.6228475250327</v>
      </c>
      <c r="Z63" s="1">
        <f>SUMIFS(Generation_2!T:T,Generation_2!$A:$A,$B$48,Generation_2!$B:$B,$H63)</f>
        <v>-1301.6452703741327</v>
      </c>
      <c r="AA63" s="1">
        <f>SUMIFS(Generation_2!U:U,Generation_2!$A:$A,$B$48,Generation_2!$B:$B,$H63)</f>
        <v>-1357.0741284054131</v>
      </c>
      <c r="AB63" s="1">
        <f>SUMIFS(Generation_2!V:V,Generation_2!$A:$A,$B$48,Generation_2!$B:$B,$H63)</f>
        <v>-1407.5153946852774</v>
      </c>
      <c r="AC63" s="1">
        <f>SUMIFS(Generation_2!W:W,Generation_2!$A:$A,$B$48,Generation_2!$B:$B,$H63)</f>
        <v>-1438.5164855461037</v>
      </c>
    </row>
    <row r="65" spans="1:30">
      <c r="H65" s="69" t="s">
        <v>123</v>
      </c>
      <c r="I65" s="1">
        <f>SUMIFS(Generation_2!C:C,Generation_2!$A:$A,$B$48,Generation_2!$B:$B,$H65)</f>
        <v>0.15635033281440891</v>
      </c>
      <c r="J65" s="1">
        <f>SUMIFS(Generation_2!D:D,Generation_2!$A:$A,$B$48,Generation_2!$B:$B,$H65)</f>
        <v>4.5706807373424259E-2</v>
      </c>
      <c r="K65" s="1">
        <f>SUMIFS(Generation_2!E:E,Generation_2!$A:$A,$B$48,Generation_2!$B:$B,$H65)</f>
        <v>0.27914014728335307</v>
      </c>
      <c r="L65" s="1">
        <f>SUMIFS(Generation_2!F:F,Generation_2!$A:$A,$B$48,Generation_2!$B:$B,$H65)</f>
        <v>0.83603487700269663</v>
      </c>
      <c r="M65" s="1">
        <f>SUMIFS(Generation_2!G:G,Generation_2!$A:$A,$B$48,Generation_2!$B:$B,$H65)</f>
        <v>1.2377445666789442</v>
      </c>
      <c r="N65" s="1">
        <f>SUMIFS(Generation_2!H:H,Generation_2!$A:$A,$B$48,Generation_2!$B:$B,$H65)</f>
        <v>0.76729106584461626</v>
      </c>
      <c r="O65" s="1">
        <f>SUMIFS(Generation_2!I:I,Generation_2!$A:$A,$B$48,Generation_2!$B:$B,$H65)</f>
        <v>0.61588278665009999</v>
      </c>
      <c r="P65" s="1">
        <f>SUMIFS(Generation_2!J:J,Generation_2!$A:$A,$B$48,Generation_2!$B:$B,$H65)</f>
        <v>1.1382972966524822</v>
      </c>
      <c r="Q65" s="1">
        <f>SUMIFS(Generation_2!K:K,Generation_2!$A:$A,$B$48,Generation_2!$B:$B,$H65)</f>
        <v>1.7325825911650998</v>
      </c>
      <c r="R65" s="1">
        <f>SUMIFS(Generation_2!L:L,Generation_2!$A:$A,$B$48,Generation_2!$B:$B,$H65)</f>
        <v>0.88709135409441631</v>
      </c>
      <c r="S65" s="1">
        <f>SUMIFS(Generation_2!M:M,Generation_2!$A:$A,$B$48,Generation_2!$B:$B,$H65)</f>
        <v>1.4686119828865387</v>
      </c>
      <c r="T65" s="1">
        <f>SUMIFS(Generation_2!N:N,Generation_2!$A:$A,$B$48,Generation_2!$B:$B,$H65)</f>
        <v>1.0855531278794917</v>
      </c>
      <c r="U65" s="1">
        <f>SUMIFS(Generation_2!O:O,Generation_2!$A:$A,$B$48,Generation_2!$B:$B,$H65)</f>
        <v>1.7107171517603192</v>
      </c>
      <c r="V65" s="1">
        <f>SUMIFS(Generation_2!P:P,Generation_2!$A:$A,$B$48,Generation_2!$B:$B,$H65)</f>
        <v>1.9352157593729999</v>
      </c>
      <c r="W65" s="1">
        <f>SUMIFS(Generation_2!Q:Q,Generation_2!$A:$A,$B$48,Generation_2!$B:$B,$H65)</f>
        <v>1.314238742636352</v>
      </c>
      <c r="X65" s="1">
        <f>SUMIFS(Generation_2!R:R,Generation_2!$A:$A,$B$48,Generation_2!$B:$B,$H65)</f>
        <v>3.0807276270657162</v>
      </c>
      <c r="Y65" s="1">
        <f>SUMIFS(Generation_2!S:S,Generation_2!$A:$A,$B$48,Generation_2!$B:$B,$H65)</f>
        <v>1.4971602810177802</v>
      </c>
      <c r="Z65" s="1">
        <f>SUMIFS(Generation_2!T:T,Generation_2!$A:$A,$B$48,Generation_2!$B:$B,$H65)</f>
        <v>2.8011887949150043</v>
      </c>
      <c r="AA65" s="1">
        <f>SUMIFS(Generation_2!U:U,Generation_2!$A:$A,$B$48,Generation_2!$B:$B,$H65)</f>
        <v>4.0141478178106329</v>
      </c>
      <c r="AB65" s="1">
        <f>SUMIFS(Generation_2!V:V,Generation_2!$A:$A,$B$48,Generation_2!$B:$B,$H65)</f>
        <v>3.2772106188829637</v>
      </c>
      <c r="AC65" s="1">
        <f>SUMIFS(Generation_2!W:W,Generation_2!$A:$A,$B$48,Generation_2!$B:$B,$H65)</f>
        <v>2.8895529934926003</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SUMIFS(Generation_2!C:C,Generation_2!$A:$A,$B$71,Generation_2!$B:$B,$H74)</f>
        <v>95729.726390598138</v>
      </c>
      <c r="J74" s="1">
        <f>SUMIFS(Generation_2!M:M,Generation_2!$A:$A,$B$71,Generation_2!$B:$B,$H74)</f>
        <v>69913.808049486383</v>
      </c>
      <c r="K74" s="1">
        <f>SUMIFS(Generation_2!W:W,Generation_2!$A:$A,$B$71,Generation_2!$B:$B,$H74)</f>
        <v>19009.257828232181</v>
      </c>
    </row>
    <row r="75" spans="1:30">
      <c r="H75" s="69" t="s">
        <v>113</v>
      </c>
      <c r="I75" s="1">
        <f>SUMIFS(Generation_2!C:C,Generation_2!$A:$A,$B$71,Generation_2!$B:$B,$H75)</f>
        <v>31409.221834388019</v>
      </c>
      <c r="J75" s="1">
        <f>SUMIFS(Generation_2!M:M,Generation_2!$A:$A,$B$71,Generation_2!$B:$B,$H75)</f>
        <v>23327.013611927694</v>
      </c>
      <c r="K75" s="1">
        <f>SUMIFS(Generation_2!W:W,Generation_2!$A:$A,$B$71,Generation_2!$B:$B,$H75)</f>
        <v>21947.15743799086</v>
      </c>
    </row>
    <row r="76" spans="1:30">
      <c r="H76" s="69" t="s">
        <v>114</v>
      </c>
      <c r="I76" s="1">
        <f>SUMIFS(Generation_2!C:C,Generation_2!$A:$A,$B$71,Generation_2!$B:$B,$H76)</f>
        <v>3133.6998203756584</v>
      </c>
      <c r="J76" s="1">
        <f>SUMIFS(Generation_2!M:M,Generation_2!$A:$A,$B$71,Generation_2!$B:$B,$H76)</f>
        <v>2341.1001766302356</v>
      </c>
      <c r="K76" s="1">
        <f>SUMIFS(Generation_2!W:W,Generation_2!$A:$A,$B$71,Generation_2!$B:$B,$H76)</f>
        <v>3525.8965747160396</v>
      </c>
    </row>
    <row r="77" spans="1:30">
      <c r="H77" s="69" t="s">
        <v>115</v>
      </c>
      <c r="I77" s="1">
        <f>SUMIFS(Generation_2!C:C,Generation_2!$A:$A,$B$71,Generation_2!$B:$B,$H77)</f>
        <v>113.39377515887932</v>
      </c>
      <c r="J77" s="1">
        <f>SUMIFS(Generation_2!M:M,Generation_2!$A:$A,$B$71,Generation_2!$B:$B,$H77)</f>
        <v>77.70574799375936</v>
      </c>
      <c r="K77" s="1">
        <f>SUMIFS(Generation_2!W:W,Generation_2!$A:$A,$B$71,Generation_2!$B:$B,$H77)</f>
        <v>487.08062816963394</v>
      </c>
    </row>
    <row r="78" spans="1:30">
      <c r="H78" s="69" t="s">
        <v>116</v>
      </c>
      <c r="I78" s="1">
        <f>SUMIFS(Generation_2!C:C,Generation_2!$A:$A,$B$71,Generation_2!$B:$B,$H78)</f>
        <v>16142.820109109576</v>
      </c>
      <c r="J78" s="1">
        <f>SUMIFS(Generation_2!M:M,Generation_2!$A:$A,$B$71,Generation_2!$B:$B,$H78)</f>
        <v>17126.268599687846</v>
      </c>
      <c r="K78" s="1">
        <f>SUMIFS(Generation_2!W:W,Generation_2!$A:$A,$B$71,Generation_2!$B:$B,$H78)</f>
        <v>15882.398588265844</v>
      </c>
    </row>
    <row r="79" spans="1:30">
      <c r="H79" s="69" t="s">
        <v>117</v>
      </c>
      <c r="I79" s="1">
        <f>SUMIFS(Generation_2!C:C,Generation_2!$A:$A,$B$71,Generation_2!$B:$B,$H79)</f>
        <v>258.33709156110615</v>
      </c>
      <c r="J79" s="1">
        <f>SUMIFS(Generation_2!M:M,Generation_2!$A:$A,$B$71,Generation_2!$B:$B,$H79)</f>
        <v>7501.2939041147083</v>
      </c>
      <c r="K79" s="1">
        <f>SUMIFS(Generation_2!W:W,Generation_2!$A:$A,$B$71,Generation_2!$B:$B,$H79)</f>
        <v>19660.105042886873</v>
      </c>
    </row>
    <row r="80" spans="1:30">
      <c r="H80" s="69" t="s">
        <v>118</v>
      </c>
      <c r="I80" s="1">
        <f>SUMIFS(Generation_2!C:C,Generation_2!$A:$A,$B$71,Generation_2!$B:$B,$H80)</f>
        <v>281.91502082470748</v>
      </c>
      <c r="J80" s="1">
        <f>SUMIFS(Generation_2!M:M,Generation_2!$A:$A,$B$71,Generation_2!$B:$B,$H80)</f>
        <v>961.51962028952187</v>
      </c>
      <c r="K80" s="1">
        <f>SUMIFS(Generation_2!W:W,Generation_2!$A:$A,$B$71,Generation_2!$B:$B,$H80)</f>
        <v>1223.196510781085</v>
      </c>
    </row>
    <row r="81" spans="1:30">
      <c r="H81" s="69" t="s">
        <v>119</v>
      </c>
      <c r="I81" s="1">
        <f>SUMIFS(Generation_2!C:C,Generation_2!$A:$A,$B$71,Generation_2!$B:$B,$H81)</f>
        <v>29171.42569123859</v>
      </c>
      <c r="J81" s="1">
        <f>SUMIFS(Generation_2!M:M,Generation_2!$A:$A,$B$71,Generation_2!$B:$B,$H81)</f>
        <v>50097.443783134433</v>
      </c>
      <c r="K81" s="1">
        <f>SUMIFS(Generation_2!W:W,Generation_2!$A:$A,$B$71,Generation_2!$B:$B,$H81)</f>
        <v>90349.457091275806</v>
      </c>
    </row>
    <row r="82" spans="1:30">
      <c r="H82" s="69" t="s">
        <v>120</v>
      </c>
      <c r="I82" s="1">
        <f>SUMIFS(Generation_2!C:C,Generation_2!$A:$A,$B$71,Generation_2!$B:$B,$H82)</f>
        <v>12774.52752815759</v>
      </c>
      <c r="J82" s="1">
        <f>SUMIFS(Generation_2!M:M,Generation_2!$A:$A,$B$71,Generation_2!$B:$B,$H82)</f>
        <v>31332.960500438519</v>
      </c>
      <c r="K82" s="1">
        <f>SUMIFS(Generation_2!W:W,Generation_2!$A:$A,$B$71,Generation_2!$B:$B,$H82)</f>
        <v>59006.888870377814</v>
      </c>
    </row>
    <row r="83" spans="1:30">
      <c r="H83" s="69" t="s">
        <v>121</v>
      </c>
      <c r="I83" s="1">
        <f>SUMIFS(Generation_2!C:C,Generation_2!$A:$A,$B$71,Generation_2!$B:$B,$H83)</f>
        <v>17784.776621535202</v>
      </c>
      <c r="J83" s="1">
        <f>SUMIFS(Generation_2!M:M,Generation_2!$A:$A,$B$71,Generation_2!$B:$B,$H83)</f>
        <v>27726.394873981801</v>
      </c>
      <c r="K83" s="1">
        <f>SUMIFS(Generation_2!W:W,Generation_2!$A:$A,$B$71,Generation_2!$B:$B,$H83)</f>
        <v>40807.315713715601</v>
      </c>
    </row>
    <row r="84" spans="1:30">
      <c r="H84" s="70" t="s">
        <v>274</v>
      </c>
    </row>
    <row r="85" spans="1:30">
      <c r="H85" s="69" t="s">
        <v>125</v>
      </c>
      <c r="I85" s="1">
        <f>SUMIFS(Generation_2!C:C,Generation_2!$A:$A,$B$71,Generation_2!$B:$B,$H85)</f>
        <v>-312.63910455989787</v>
      </c>
      <c r="J85" s="1">
        <f>SUMIFS(Generation_2!M:M,Generation_2!$A:$A,$B$71,Generation_2!$B:$B,$H85)</f>
        <v>-11103.775769286656</v>
      </c>
      <c r="K85" s="1">
        <f>SUMIFS(Generation_2!W:W,Generation_2!$A:$A,$B$71,Generation_2!$B:$B,$H85)</f>
        <v>-25970.2123949829</v>
      </c>
    </row>
    <row r="86" spans="1:30">
      <c r="H86" s="69" t="s">
        <v>126</v>
      </c>
      <c r="I86" s="1">
        <f>SUMIFS(Generation_2!C:C,Generation_2!$A:$A,$B$71,Generation_2!$B:$B,$H86)</f>
        <v>-331.507489158699</v>
      </c>
      <c r="J86" s="1">
        <f>SUMIFS(Generation_2!M:M,Generation_2!$A:$A,$B$71,Generation_2!$B:$B,$H86)</f>
        <v>-1130.7209381885627</v>
      </c>
      <c r="K86" s="1">
        <f>SUMIFS(Generation_2!W:W,Generation_2!$A:$A,$B$71,Generation_2!$B:$B,$H86)</f>
        <v>-1438.5164855461037</v>
      </c>
    </row>
    <row r="88" spans="1:30">
      <c r="H88" s="69" t="s">
        <v>123</v>
      </c>
      <c r="I88" s="1">
        <f>SUMIFS(Generation_2!C:C,Generation_2!$A:$A,$B$71,Generation_2!$B:$B,$H88)</f>
        <v>0.15635033281440891</v>
      </c>
      <c r="J88" s="1">
        <f>SUMIFS(Generation_2!M:M,Generation_2!$A:$A,$B$71,Generation_2!$B:$B,$H88)</f>
        <v>1.4686119828865387</v>
      </c>
      <c r="K88" s="1">
        <f>SUMIFS(Generation_2!W:W,Generation_2!$A:$A,$B$71,Generation_2!$B:$B,$H88)</f>
        <v>2.8895529934926003</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SUMIFS(StorageCapacity_2!C:C,StorageCapacity_2!$A:$A,$B$93,StorageCapacity_2!$B:$B,$H96)</f>
        <v>552.67716681219997</v>
      </c>
      <c r="J96" s="1">
        <f>SUMIFS(StorageCapacity_2!D:D,StorageCapacity_2!$A:$A,$B$93,StorageCapacity_2!$B:$B,$H96)</f>
        <v>578.87961130640008</v>
      </c>
      <c r="K96" s="1">
        <f>SUMIFS(StorageCapacity_2!E:E,StorageCapacity_2!$A:$A,$B$93,StorageCapacity_2!$B:$B,$H96)</f>
        <v>607.70728726840002</v>
      </c>
      <c r="L96" s="1">
        <f>SUMIFS(StorageCapacity_2!F:F,StorageCapacity_2!$A:$A,$B$93,StorageCapacity_2!$B:$B,$H96)</f>
        <v>639.41404809029996</v>
      </c>
      <c r="M96" s="1">
        <f>SUMIFS(StorageCapacity_2!G:G,StorageCapacity_2!$A:$A,$B$93,StorageCapacity_2!$B:$B,$H96)</f>
        <v>754.02324781350001</v>
      </c>
      <c r="N96" s="1">
        <f>SUMIFS(StorageCapacity_2!H:H,StorageCapacity_2!$A:$A,$B$93,StorageCapacity_2!$B:$B,$H96)</f>
        <v>963.2955346599</v>
      </c>
      <c r="O96" s="1">
        <f>SUMIFS(StorageCapacity_2!I:I,StorageCapacity_2!$A:$A,$B$93,StorageCapacity_2!$B:$B,$H96)</f>
        <v>1244.5842334068</v>
      </c>
      <c r="P96" s="1">
        <f>SUMIFS(StorageCapacity_2!J:J,StorageCapacity_2!$A:$A,$B$93,StorageCapacity_2!$B:$B,$H96)</f>
        <v>1607.3425256992</v>
      </c>
      <c r="Q96" s="1">
        <f>SUMIFS(StorageCapacity_2!K:K,StorageCapacity_2!$A:$A,$B$93,StorageCapacity_2!$B:$B,$H96)</f>
        <v>2067.0522074388</v>
      </c>
      <c r="R96" s="1">
        <f>SUMIFS(StorageCapacity_2!L:L,StorageCapacity_2!$A:$A,$B$93,StorageCapacity_2!$B:$B,$H96)</f>
        <v>2405.3432806344999</v>
      </c>
      <c r="S96" s="1">
        <f>SUMIFS(StorageCapacity_2!M:M,StorageCapacity_2!$A:$A,$B$93,StorageCapacity_2!$B:$B,$H96)</f>
        <v>2770.1754933740999</v>
      </c>
      <c r="T96" s="1">
        <f>SUMIFS(StorageCapacity_2!N:N,StorageCapacity_2!$A:$A,$B$93,StorageCapacity_2!$B:$B,$H96)</f>
        <v>3029.7010509662</v>
      </c>
      <c r="U96" s="1">
        <f>SUMIFS(StorageCapacity_2!O:O,StorageCapacity_2!$A:$A,$B$93,StorageCapacity_2!$B:$B,$H96)</f>
        <v>3207.3652052428001</v>
      </c>
      <c r="V96" s="1">
        <f>SUMIFS(StorageCapacity_2!P:P,StorageCapacity_2!$A:$A,$B$93,StorageCapacity_2!$B:$B,$H96)</f>
        <v>3423.9071297477999</v>
      </c>
      <c r="W96" s="1">
        <f>SUMIFS(StorageCapacity_2!Q:Q,StorageCapacity_2!$A:$A,$B$93,StorageCapacity_2!$B:$B,$H96)</f>
        <v>3786.4964790277995</v>
      </c>
      <c r="X96" s="1">
        <f>SUMIFS(StorageCapacity_2!R:R,StorageCapacity_2!$A:$A,$B$93,StorageCapacity_2!$B:$B,$H96)</f>
        <v>4635.6041991568</v>
      </c>
      <c r="Y96" s="1">
        <f>SUMIFS(StorageCapacity_2!S:S,StorageCapacity_2!$A:$A,$B$93,StorageCapacity_2!$B:$B,$H96)</f>
        <v>4893.0152477496995</v>
      </c>
      <c r="Z96" s="1">
        <f>SUMIFS(StorageCapacity_2!T:T,StorageCapacity_2!$A:$A,$B$93,StorageCapacity_2!$B:$B,$H96)</f>
        <v>5679.7140612889998</v>
      </c>
      <c r="AA96" s="1">
        <f>SUMIFS(StorageCapacity_2!U:U,StorageCapacity_2!$A:$A,$B$93,StorageCapacity_2!$B:$B,$H96)</f>
        <v>5981.6511816446</v>
      </c>
      <c r="AB96" s="1">
        <f>SUMIFS(StorageCapacity_2!V:V,StorageCapacity_2!$A:$A,$B$93,StorageCapacity_2!$B:$B,$H96)</f>
        <v>6134.5461014285002</v>
      </c>
      <c r="AC96" s="1">
        <f>SUMIFS(StorageCapacity_2!W:W,StorageCapacity_2!$A:$A,$B$93,StorageCapacity_2!$B:$B,$H96)</f>
        <v>7168.9091936179993</v>
      </c>
    </row>
    <row r="97" spans="1:30">
      <c r="H97" s="69" t="s">
        <v>129</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2402.6033314699998</v>
      </c>
      <c r="T97" s="1">
        <f>SUMIFS(StorageCapacity_2!N:N,StorageCapacity_2!$A:$A,$B$93,StorageCapacity_2!$B:$B,$H97)</f>
        <v>2402.6033314699998</v>
      </c>
      <c r="U97" s="1">
        <f>SUMIFS(StorageCapacity_2!O:O,StorageCapacity_2!$A:$A,$B$93,StorageCapacity_2!$B:$B,$H97)</f>
        <v>2574.5476820399999</v>
      </c>
      <c r="V97" s="1">
        <f>SUMIFS(StorageCapacity_2!P:P,StorageCapacity_2!$A:$A,$B$93,StorageCapacity_2!$B:$B,$H97)</f>
        <v>3144.8601508300003</v>
      </c>
      <c r="W97" s="1">
        <f>SUMIFS(StorageCapacity_2!Q:Q,StorageCapacity_2!$A:$A,$B$93,StorageCapacity_2!$B:$B,$H97)</f>
        <v>4200.0506701600007</v>
      </c>
      <c r="X97" s="1">
        <f>SUMIFS(StorageCapacity_2!R:R,StorageCapacity_2!$A:$A,$B$93,StorageCapacity_2!$B:$B,$H97)</f>
        <v>4200.0506701600007</v>
      </c>
      <c r="Y97" s="1">
        <f>SUMIFS(StorageCapacity_2!S:S,StorageCapacity_2!$A:$A,$B$93,StorageCapacity_2!$B:$B,$H97)</f>
        <v>4846.8576750299999</v>
      </c>
      <c r="Z97" s="1">
        <f>SUMIFS(StorageCapacity_2!T:T,StorageCapacity_2!$A:$A,$B$93,StorageCapacity_2!$B:$B,$H97)</f>
        <v>4846.8576750299999</v>
      </c>
      <c r="AA97" s="1">
        <f>SUMIFS(StorageCapacity_2!U:U,StorageCapacity_2!$A:$A,$B$93,StorageCapacity_2!$B:$B,$H97)</f>
        <v>4846.8576750299999</v>
      </c>
      <c r="AB97" s="1">
        <f>SUMIFS(StorageCapacity_2!V:V,StorageCapacity_2!$A:$A,$B$93,StorageCapacity_2!$B:$B,$H97)</f>
        <v>5701.3552658999997</v>
      </c>
      <c r="AC97" s="1">
        <f>SUMIFS(StorageCapacity_2!W:W,StorageCapacity_2!$A:$A,$B$93,StorageCapacity_2!$B:$B,$H97)</f>
        <v>5701.3552658999997</v>
      </c>
    </row>
    <row r="98" spans="1:30">
      <c r="H98" s="69" t="s">
        <v>130</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2314.3539440499999</v>
      </c>
      <c r="X98" s="1">
        <f>SUMIFS(StorageCapacity_2!R:R,StorageCapacity_2!$A:$A,$B$93,StorageCapacity_2!$B:$B,$H98)</f>
        <v>2321.65811841</v>
      </c>
      <c r="Y98" s="1">
        <f>SUMIFS(StorageCapacity_2!S:S,StorageCapacity_2!$A:$A,$B$93,StorageCapacity_2!$B:$B,$H98)</f>
        <v>2898.2542061499998</v>
      </c>
      <c r="Z98" s="1">
        <f>SUMIFS(StorageCapacity_2!T:T,StorageCapacity_2!$A:$A,$B$93,StorageCapacity_2!$B:$B,$H98)</f>
        <v>3115.3905892299999</v>
      </c>
      <c r="AA98" s="1">
        <f>SUMIFS(StorageCapacity_2!U:U,StorageCapacity_2!$A:$A,$B$93,StorageCapacity_2!$B:$B,$H98)</f>
        <v>3115.3905892299999</v>
      </c>
      <c r="AB98" s="1">
        <f>SUMIFS(StorageCapacity_2!V:V,StorageCapacity_2!$A:$A,$B$93,StorageCapacity_2!$B:$B,$H98)</f>
        <v>3115.3905892299999</v>
      </c>
      <c r="AC98" s="1">
        <f>SUMIFS(StorageCapacity_2!W:W,StorageCapacity_2!$A:$A,$B$93,StorageCapacity_2!$B:$B,$H98)</f>
        <v>3115.3905892299999</v>
      </c>
    </row>
    <row r="99" spans="1:30">
      <c r="H99" s="69" t="s">
        <v>118</v>
      </c>
      <c r="I99" s="1">
        <f>SUMIFS(StorageCapacity_2!C:C,StorageCapacity_2!$A:$A,$B$93,StorageCapacity_2!$B:$B,$H99)</f>
        <v>394.01575021862766</v>
      </c>
      <c r="J99" s="1">
        <f>SUMIFS(StorageCapacity_2!D:D,StorageCapacity_2!$A:$A,$B$93,StorageCapacity_2!$B:$B,$H99)</f>
        <v>502.328229698418</v>
      </c>
      <c r="K99" s="1">
        <f>SUMIFS(StorageCapacity_2!E:E,StorageCapacity_2!$A:$A,$B$93,StorageCapacity_2!$B:$B,$H99)</f>
        <v>645.40062488589058</v>
      </c>
      <c r="L99" s="1">
        <f>SUMIFS(StorageCapacity_2!F:F,StorageCapacity_2!$A:$A,$B$93,StorageCapacity_2!$B:$B,$H99)</f>
        <v>845.21529365329457</v>
      </c>
      <c r="M99" s="1">
        <f>SUMIFS(StorageCapacity_2!G:G,StorageCapacity_2!$A:$A,$B$93,StorageCapacity_2!$B:$B,$H99)</f>
        <v>1006.4745334347186</v>
      </c>
      <c r="N99" s="1">
        <f>SUMIFS(StorageCapacity_2!H:H,StorageCapacity_2!$A:$A,$B$93,StorageCapacity_2!$B:$B,$H99)</f>
        <v>1122.1592244337342</v>
      </c>
      <c r="O99" s="1">
        <f>SUMIFS(StorageCapacity_2!I:I,StorageCapacity_2!$A:$A,$B$93,StorageCapacity_2!$B:$B,$H99)</f>
        <v>1242.6667701341746</v>
      </c>
      <c r="P99" s="1">
        <f>SUMIFS(StorageCapacity_2!J:J,StorageCapacity_2!$A:$A,$B$93,StorageCapacity_2!$B:$B,$H99)</f>
        <v>1362.5452311776774</v>
      </c>
      <c r="Q99" s="1">
        <f>SUMIFS(StorageCapacity_2!K:K,StorageCapacity_2!$A:$A,$B$93,StorageCapacity_2!$B:$B,$H99)</f>
        <v>1487.7264656797456</v>
      </c>
      <c r="R99" s="1">
        <f>SUMIFS(StorageCapacity_2!L:L,StorageCapacity_2!$A:$A,$B$93,StorageCapacity_2!$B:$B,$H99)</f>
        <v>1484.0131881802909</v>
      </c>
      <c r="S99" s="1">
        <f>SUMIFS(StorageCapacity_2!M:M,StorageCapacity_2!$A:$A,$B$93,StorageCapacity_2!$B:$B,$H99)</f>
        <v>1467.8616590199974</v>
      </c>
      <c r="T99" s="1">
        <f>SUMIFS(StorageCapacity_2!N:N,StorageCapacity_2!$A:$A,$B$93,StorageCapacity_2!$B:$B,$H99)</f>
        <v>1403.4350823008599</v>
      </c>
      <c r="U99" s="1">
        <f>SUMIFS(StorageCapacity_2!O:O,StorageCapacity_2!$A:$A,$B$93,StorageCapacity_2!$B:$B,$H99)</f>
        <v>1352.4703746959419</v>
      </c>
      <c r="V99" s="1">
        <f>SUMIFS(StorageCapacity_2!P:P,StorageCapacity_2!$A:$A,$B$93,StorageCapacity_2!$B:$B,$H99)</f>
        <v>1340.274960659513</v>
      </c>
      <c r="W99" s="1">
        <f>SUMIFS(StorageCapacity_2!Q:Q,StorageCapacity_2!$A:$A,$B$93,StorageCapacity_2!$B:$B,$H99)</f>
        <v>1377.8226171428357</v>
      </c>
      <c r="X99" s="1">
        <f>SUMIFS(StorageCapacity_2!R:R,StorageCapacity_2!$A:$A,$B$93,StorageCapacity_2!$B:$B,$H99)</f>
        <v>1418.0856534526777</v>
      </c>
      <c r="Y99" s="1">
        <f>SUMIFS(StorageCapacity_2!S:S,StorageCapacity_2!$A:$A,$B$93,StorageCapacity_2!$B:$B,$H99)</f>
        <v>1461.09081777748</v>
      </c>
      <c r="Z99" s="1">
        <f>SUMIFS(StorageCapacity_2!T:T,StorageCapacity_2!$A:$A,$B$93,StorageCapacity_2!$B:$B,$H99)</f>
        <v>1531.8096272779424</v>
      </c>
      <c r="AA99" s="1">
        <f>SUMIFS(StorageCapacity_2!U:U,StorageCapacity_2!$A:$A,$B$93,StorageCapacity_2!$B:$B,$H99)</f>
        <v>1610.9029326154134</v>
      </c>
      <c r="AB99" s="1">
        <f>SUMIFS(StorageCapacity_2!V:V,StorageCapacity_2!$A:$A,$B$93,StorageCapacity_2!$B:$B,$H99)</f>
        <v>1636.882467743613</v>
      </c>
      <c r="AC99" s="1">
        <f>SUMIFS(StorageCapacity_2!W:W,StorageCapacity_2!$A:$A,$B$93,StorageCapacity_2!$B:$B,$H99)</f>
        <v>1661.0009011809957</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SUMIFS(StorageGeneration_2!C:C,StorageGeneration_2!$A:$A,$B$109,StorageGeneration_2!$B:$B,$H112)</f>
        <v>248.8609391350856</v>
      </c>
      <c r="J112" s="1">
        <f>SUMIFS(StorageGeneration_2!D:D,StorageGeneration_2!$A:$A,$B$109,StorageGeneration_2!$B:$B,$H112)</f>
        <v>263.95930870004889</v>
      </c>
      <c r="K112" s="1">
        <f>SUMIFS(StorageGeneration_2!E:E,StorageGeneration_2!$A:$A,$B$109,StorageGeneration_2!$B:$B,$H112)</f>
        <v>231.09005069864486</v>
      </c>
      <c r="L112" s="1">
        <f>SUMIFS(StorageGeneration_2!F:F,StorageGeneration_2!$A:$A,$B$109,StorageGeneration_2!$B:$B,$H112)</f>
        <v>281.2061127961577</v>
      </c>
      <c r="M112" s="1">
        <f>SUMIFS(StorageGeneration_2!G:G,StorageGeneration_2!$A:$A,$B$109,StorageGeneration_2!$B:$B,$H112)</f>
        <v>392.6270391457989</v>
      </c>
      <c r="N112" s="1">
        <f>SUMIFS(StorageGeneration_2!H:H,StorageGeneration_2!$A:$A,$B$109,StorageGeneration_2!$B:$B,$H112)</f>
        <v>563.13131575377088</v>
      </c>
      <c r="O112" s="1">
        <f>SUMIFS(StorageGeneration_2!I:I,StorageGeneration_2!$A:$A,$B$109,StorageGeneration_2!$B:$B,$H112)</f>
        <v>771.96761258268043</v>
      </c>
      <c r="P112" s="1">
        <f>SUMIFS(StorageGeneration_2!J:J,StorageGeneration_2!$A:$A,$B$109,StorageGeneration_2!$B:$B,$H112)</f>
        <v>1025.0065543289797</v>
      </c>
      <c r="Q112" s="1">
        <f>SUMIFS(StorageGeneration_2!K:K,StorageGeneration_2!$A:$A,$B$109,StorageGeneration_2!$B:$B,$H112)</f>
        <v>1359.9987735447892</v>
      </c>
      <c r="R112" s="1">
        <f>SUMIFS(StorageGeneration_2!L:L,StorageGeneration_2!$A:$A,$B$109,StorageGeneration_2!$B:$B,$H112)</f>
        <v>1622.2457551727223</v>
      </c>
      <c r="S112" s="1">
        <f>SUMIFS(StorageGeneration_2!M:M,StorageGeneration_2!$A:$A,$B$109,StorageGeneration_2!$B:$B,$H112)</f>
        <v>1849.4541201210668</v>
      </c>
      <c r="T112" s="1">
        <f>SUMIFS(StorageGeneration_2!N:N,StorageGeneration_2!$A:$A,$B$109,StorageGeneration_2!$B:$B,$H112)</f>
        <v>2034.2581422604576</v>
      </c>
      <c r="U112" s="1">
        <f>SUMIFS(StorageGeneration_2!O:O,StorageGeneration_2!$A:$A,$B$109,StorageGeneration_2!$B:$B,$H112)</f>
        <v>2163.3105745891366</v>
      </c>
      <c r="V112" s="1">
        <f>SUMIFS(StorageGeneration_2!P:P,StorageGeneration_2!$A:$A,$B$109,StorageGeneration_2!$B:$B,$H112)</f>
        <v>2317.042936865264</v>
      </c>
      <c r="W112" s="1">
        <f>SUMIFS(StorageGeneration_2!Q:Q,StorageGeneration_2!$A:$A,$B$109,StorageGeneration_2!$B:$B,$H112)</f>
        <v>2617.0531177247976</v>
      </c>
      <c r="X112" s="1">
        <f>SUMIFS(StorageGeneration_2!R:R,StorageGeneration_2!$A:$A,$B$109,StorageGeneration_2!$B:$B,$H112)</f>
        <v>3108.2721626171192</v>
      </c>
      <c r="Y112" s="1">
        <f>SUMIFS(StorageGeneration_2!S:S,StorageGeneration_2!$A:$A,$B$109,StorageGeneration_2!$B:$B,$H112)</f>
        <v>3212.755612441124</v>
      </c>
      <c r="Z112" s="1">
        <f>SUMIFS(StorageGeneration_2!T:T,StorageGeneration_2!$A:$A,$B$109,StorageGeneration_2!$B:$B,$H112)</f>
        <v>3601.1023404378816</v>
      </c>
      <c r="AA112" s="1">
        <f>SUMIFS(StorageGeneration_2!U:U,StorageGeneration_2!$A:$A,$B$109,StorageGeneration_2!$B:$B,$H112)</f>
        <v>3804.7903338443557</v>
      </c>
      <c r="AB112" s="1">
        <f>SUMIFS(StorageGeneration_2!V:V,StorageGeneration_2!$A:$A,$B$109,StorageGeneration_2!$B:$B,$H112)</f>
        <v>3876.6440428801279</v>
      </c>
      <c r="AC112" s="1">
        <f>SUMIFS(StorageGeneration_2!W:W,StorageGeneration_2!$A:$A,$B$109,StorageGeneration_2!$B:$B,$H112)</f>
        <v>4475.756997440456</v>
      </c>
    </row>
    <row r="113" spans="1:30">
      <c r="H113" s="25" t="s">
        <v>129</v>
      </c>
      <c r="I113" s="1">
        <f>SUMIFS(StorageGeneration_2!C:C,StorageGeneration_2!$A:$A,$B$109,StorageGeneration_2!$B:$B,$H113)</f>
        <v>9.4761524260205565</v>
      </c>
      <c r="J113" s="1">
        <f>SUMIFS(StorageGeneration_2!D:D,StorageGeneration_2!$A:$A,$B$109,StorageGeneration_2!$B:$B,$H113)</f>
        <v>65.730223439450867</v>
      </c>
      <c r="K113" s="1">
        <f>SUMIFS(StorageGeneration_2!E:E,StorageGeneration_2!$A:$A,$B$109,StorageGeneration_2!$B:$B,$H113)</f>
        <v>55.465558809006993</v>
      </c>
      <c r="L113" s="1">
        <f>SUMIFS(StorageGeneration_2!F:F,StorageGeneration_2!$A:$A,$B$109,StorageGeneration_2!$B:$B,$H113)</f>
        <v>153.24703864130515</v>
      </c>
      <c r="M113" s="1">
        <f>SUMIFS(StorageGeneration_2!G:G,StorageGeneration_2!$A:$A,$B$109,StorageGeneration_2!$B:$B,$H113)</f>
        <v>140.47172288192093</v>
      </c>
      <c r="N113" s="1">
        <f>SUMIFS(StorageGeneration_2!H:H,StorageGeneration_2!$A:$A,$B$109,StorageGeneration_2!$B:$B,$H113)</f>
        <v>231.73171494021705</v>
      </c>
      <c r="O113" s="1">
        <f>SUMIFS(StorageGeneration_2!I:I,StorageGeneration_2!$A:$A,$B$109,StorageGeneration_2!$B:$B,$H113)</f>
        <v>651.87132293024911</v>
      </c>
      <c r="P113" s="1">
        <f>SUMIFS(StorageGeneration_2!J:J,StorageGeneration_2!$A:$A,$B$109,StorageGeneration_2!$B:$B,$H113)</f>
        <v>411.40168293706751</v>
      </c>
      <c r="Q113" s="1">
        <f>SUMIFS(StorageGeneration_2!K:K,StorageGeneration_2!$A:$A,$B$109,StorageGeneration_2!$B:$B,$H113)</f>
        <v>380.85582608114134</v>
      </c>
      <c r="R113" s="1">
        <f>SUMIFS(StorageGeneration_2!L:L,StorageGeneration_2!$A:$A,$B$109,StorageGeneration_2!$B:$B,$H113)</f>
        <v>863.32671925684735</v>
      </c>
      <c r="S113" s="1">
        <f>SUMIFS(StorageGeneration_2!M:M,StorageGeneration_2!$A:$A,$B$109,StorageGeneration_2!$B:$B,$H113)</f>
        <v>2731.9882944872643</v>
      </c>
      <c r="T113" s="1">
        <f>SUMIFS(StorageGeneration_2!N:N,StorageGeneration_2!$A:$A,$B$109,StorageGeneration_2!$B:$B,$H113)</f>
        <v>2834.4153181904658</v>
      </c>
      <c r="U113" s="1">
        <f>SUMIFS(StorageGeneration_2!O:O,StorageGeneration_2!$A:$A,$B$109,StorageGeneration_2!$B:$B,$H113)</f>
        <v>3072.4647424261871</v>
      </c>
      <c r="V113" s="1">
        <f>SUMIFS(StorageGeneration_2!P:P,StorageGeneration_2!$A:$A,$B$109,StorageGeneration_2!$B:$B,$H113)</f>
        <v>3853.7795525849797</v>
      </c>
      <c r="W113" s="1">
        <f>SUMIFS(StorageGeneration_2!Q:Q,StorageGeneration_2!$A:$A,$B$109,StorageGeneration_2!$B:$B,$H113)</f>
        <v>6372.4840962577455</v>
      </c>
      <c r="X113" s="1">
        <f>SUMIFS(StorageGeneration_2!R:R,StorageGeneration_2!$A:$A,$B$109,StorageGeneration_2!$B:$B,$H113)</f>
        <v>6446.1034844125006</v>
      </c>
      <c r="Y113" s="1">
        <f>SUMIFS(StorageGeneration_2!S:S,StorageGeneration_2!$A:$A,$B$109,StorageGeneration_2!$B:$B,$H113)</f>
        <v>6905.7568638506273</v>
      </c>
      <c r="Z113" s="1">
        <f>SUMIFS(StorageGeneration_2!T:T,StorageGeneration_2!$A:$A,$B$109,StorageGeneration_2!$B:$B,$H113)</f>
        <v>6264.2785498913718</v>
      </c>
      <c r="AA113" s="1">
        <f>SUMIFS(StorageGeneration_2!U:U,StorageGeneration_2!$A:$A,$B$109,StorageGeneration_2!$B:$B,$H113)</f>
        <v>6463.5165134517147</v>
      </c>
      <c r="AB113" s="1">
        <f>SUMIFS(StorageGeneration_2!V:V,StorageGeneration_2!$A:$A,$B$109,StorageGeneration_2!$B:$B,$H113)</f>
        <v>8534.1726145659741</v>
      </c>
      <c r="AC113" s="1">
        <f>SUMIFS(StorageGeneration_2!W:W,StorageGeneration_2!$A:$A,$B$109,StorageGeneration_2!$B:$B,$H113)</f>
        <v>8793.414783972119</v>
      </c>
    </row>
    <row r="114" spans="1:30">
      <c r="H114" s="25" t="s">
        <v>130</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211.61578301962984</v>
      </c>
      <c r="M114" s="1">
        <f>SUMIFS(StorageGeneration_2!G:G,StorageGeneration_2!$A:$A,$B$109,StorageGeneration_2!$B:$B,$H114)</f>
        <v>1279.7696264945755</v>
      </c>
      <c r="N114" s="1">
        <f>SUMIFS(StorageGeneration_2!H:H,StorageGeneration_2!$A:$A,$B$109,StorageGeneration_2!$B:$B,$H114)</f>
        <v>1757.2259145106036</v>
      </c>
      <c r="O114" s="1">
        <f>SUMIFS(StorageGeneration_2!I:I,StorageGeneration_2!$A:$A,$B$109,StorageGeneration_2!$B:$B,$H114)</f>
        <v>3334.3058995489723</v>
      </c>
      <c r="P114" s="1">
        <f>SUMIFS(StorageGeneration_2!J:J,StorageGeneration_2!$A:$A,$B$109,StorageGeneration_2!$B:$B,$H114)</f>
        <v>2328.4650421226183</v>
      </c>
      <c r="Q114" s="1">
        <f>SUMIFS(StorageGeneration_2!K:K,StorageGeneration_2!$A:$A,$B$109,StorageGeneration_2!$B:$B,$H114)</f>
        <v>2356.0365396948773</v>
      </c>
      <c r="R114" s="1">
        <f>SUMIFS(StorageGeneration_2!L:L,StorageGeneration_2!$A:$A,$B$109,StorageGeneration_2!$B:$B,$H114)</f>
        <v>3189.9317893229918</v>
      </c>
      <c r="S114" s="1">
        <f>SUMIFS(StorageGeneration_2!M:M,StorageGeneration_2!$A:$A,$B$109,StorageGeneration_2!$B:$B,$H114)</f>
        <v>2919.8514895063781</v>
      </c>
      <c r="T114" s="1">
        <f>SUMIFS(StorageGeneration_2!N:N,StorageGeneration_2!$A:$A,$B$109,StorageGeneration_2!$B:$B,$H114)</f>
        <v>2864.1537515438663</v>
      </c>
      <c r="U114" s="1">
        <f>SUMIFS(StorageGeneration_2!O:O,StorageGeneration_2!$A:$A,$B$109,StorageGeneration_2!$B:$B,$H114)</f>
        <v>2881.4025321758577</v>
      </c>
      <c r="V114" s="1">
        <f>SUMIFS(StorageGeneration_2!P:P,StorageGeneration_2!$A:$A,$B$109,StorageGeneration_2!$B:$B,$H114)</f>
        <v>2882.3545855221896</v>
      </c>
      <c r="W114" s="1">
        <f>SUMIFS(StorageGeneration_2!Q:Q,StorageGeneration_2!$A:$A,$B$109,StorageGeneration_2!$B:$B,$H114)</f>
        <v>3949.0299650775528</v>
      </c>
      <c r="X114" s="1">
        <f>SUMIFS(StorageGeneration_2!R:R,StorageGeneration_2!$A:$A,$B$109,StorageGeneration_2!$B:$B,$H114)</f>
        <v>4082.0692068606477</v>
      </c>
      <c r="Y114" s="1">
        <f>SUMIFS(StorageGeneration_2!S:S,StorageGeneration_2!$A:$A,$B$109,StorageGeneration_2!$B:$B,$H114)</f>
        <v>5596.9633666973659</v>
      </c>
      <c r="Z114" s="1">
        <f>SUMIFS(StorageGeneration_2!T:T,StorageGeneration_2!$A:$A,$B$109,StorageGeneration_2!$B:$B,$H114)</f>
        <v>6113.0782823983263</v>
      </c>
      <c r="AA114" s="1">
        <f>SUMIFS(StorageGeneration_2!U:U,StorageGeneration_2!$A:$A,$B$109,StorageGeneration_2!$B:$B,$H114)</f>
        <v>5747.6114747947067</v>
      </c>
      <c r="AB114" s="1">
        <f>SUMIFS(StorageGeneration_2!V:V,StorageGeneration_2!$A:$A,$B$109,StorageGeneration_2!$B:$B,$H114)</f>
        <v>5978.9621374026192</v>
      </c>
      <c r="AC114" s="1">
        <f>SUMIFS(StorageGeneration_2!W:W,StorageGeneration_2!$A:$A,$B$109,StorageGeneration_2!$B:$B,$H114)</f>
        <v>6390.9332614742962</v>
      </c>
    </row>
    <row r="115" spans="1:30">
      <c r="H115" s="25" t="s">
        <v>118</v>
      </c>
      <c r="I115" s="1">
        <f>SUMIFS(StorageGeneration_2!C:C,StorageGeneration_2!$A:$A,$B$109,StorageGeneration_2!$B:$B,$H115)</f>
        <v>281.91502082470748</v>
      </c>
      <c r="J115" s="1">
        <f>SUMIFS(StorageGeneration_2!D:D,StorageGeneration_2!$A:$A,$B$109,StorageGeneration_2!$B:$B,$H115)</f>
        <v>357.59266084476269</v>
      </c>
      <c r="K115" s="1">
        <f>SUMIFS(StorageGeneration_2!E:E,StorageGeneration_2!$A:$A,$B$109,StorageGeneration_2!$B:$B,$H115)</f>
        <v>455.32552242782373</v>
      </c>
      <c r="L115" s="1">
        <f>SUMIFS(StorageGeneration_2!F:F,StorageGeneration_2!$A:$A,$B$109,StorageGeneration_2!$B:$B,$H115)</f>
        <v>542.40776761134805</v>
      </c>
      <c r="M115" s="1">
        <f>SUMIFS(StorageGeneration_2!G:G,StorageGeneration_2!$A:$A,$B$109,StorageGeneration_2!$B:$B,$H115)</f>
        <v>608.99480573388973</v>
      </c>
      <c r="N115" s="1">
        <f>SUMIFS(StorageGeneration_2!H:H,StorageGeneration_2!$A:$A,$B$109,StorageGeneration_2!$B:$B,$H115)</f>
        <v>686.63347251612379</v>
      </c>
      <c r="O115" s="1">
        <f>SUMIFS(StorageGeneration_2!I:I,StorageGeneration_2!$A:$A,$B$109,StorageGeneration_2!$B:$B,$H115)</f>
        <v>761.68273079909716</v>
      </c>
      <c r="P115" s="1">
        <f>SUMIFS(StorageGeneration_2!J:J,StorageGeneration_2!$A:$A,$B$109,StorageGeneration_2!$B:$B,$H115)</f>
        <v>835.84079694021943</v>
      </c>
      <c r="Q115" s="1">
        <f>SUMIFS(StorageGeneration_2!K:K,StorageGeneration_2!$A:$A,$B$109,StorageGeneration_2!$B:$B,$H115)</f>
        <v>910.58633737974219</v>
      </c>
      <c r="R115" s="1">
        <f>SUMIFS(StorageGeneration_2!L:L,StorageGeneration_2!$A:$A,$B$109,StorageGeneration_2!$B:$B,$H115)</f>
        <v>952.03122490928843</v>
      </c>
      <c r="S115" s="1">
        <f>SUMIFS(StorageGeneration_2!M:M,StorageGeneration_2!$A:$A,$B$109,StorageGeneration_2!$B:$B,$H115)</f>
        <v>961.51962028952187</v>
      </c>
      <c r="T115" s="1">
        <f>SUMIFS(StorageGeneration_2!N:N,StorageGeneration_2!$A:$A,$B$109,StorageGeneration_2!$B:$B,$H115)</f>
        <v>948.76520370673552</v>
      </c>
      <c r="U115" s="1">
        <f>SUMIFS(StorageGeneration_2!O:O,StorageGeneration_2!$A:$A,$B$109,StorageGeneration_2!$B:$B,$H115)</f>
        <v>926.42596930700279</v>
      </c>
      <c r="V115" s="1">
        <f>SUMIFS(StorageGeneration_2!P:P,StorageGeneration_2!$A:$A,$B$109,StorageGeneration_2!$B:$B,$H115)</f>
        <v>924.72934111025381</v>
      </c>
      <c r="W115" s="1">
        <f>SUMIFS(StorageGeneration_2!Q:Q,StorageGeneration_2!$A:$A,$B$109,StorageGeneration_2!$B:$B,$H115)</f>
        <v>947.83425288261287</v>
      </c>
      <c r="X115" s="1">
        <f>SUMIFS(StorageGeneration_2!R:R,StorageGeneration_2!$A:$A,$B$109,StorageGeneration_2!$B:$B,$H115)</f>
        <v>1004.0217362271883</v>
      </c>
      <c r="Y115" s="1">
        <f>SUMIFS(StorageGeneration_2!S:S,StorageGeneration_2!$A:$A,$B$109,StorageGeneration_2!$B:$B,$H115)</f>
        <v>1058.4105707322008</v>
      </c>
      <c r="Z115" s="1">
        <f>SUMIFS(StorageGeneration_2!T:T,StorageGeneration_2!$A:$A,$B$109,StorageGeneration_2!$B:$B,$H115)</f>
        <v>1107.0167170521097</v>
      </c>
      <c r="AA115" s="1">
        <f>SUMIFS(StorageGeneration_2!U:U,StorageGeneration_2!$A:$A,$B$109,StorageGeneration_2!$B:$B,$H115)</f>
        <v>1153.8278414004865</v>
      </c>
      <c r="AB115" s="1">
        <f>SUMIFS(StorageGeneration_2!V:V,StorageGeneration_2!$A:$A,$B$109,StorageGeneration_2!$B:$B,$H115)</f>
        <v>1197.0288699064367</v>
      </c>
      <c r="AC115" s="1">
        <f>SUMIFS(StorageGeneration_2!W:W,StorageGeneration_2!$A:$A,$B$109,StorageGeneration_2!$B:$B,$H115)</f>
        <v>1223.196510781085</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115</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116</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390.00000000000006</v>
      </c>
      <c r="T130" s="1">
        <f>SUMIFS(DispatchableCapacity_2!N:N,DispatchableCapacity_2!$A:$A,$B$125,DispatchableCapacity_2!$B:$B,$H130)</f>
        <v>390.00000000000006</v>
      </c>
      <c r="U130" s="1">
        <f>SUMIFS(DispatchableCapacity_2!O:O,DispatchableCapacity_2!$A:$A,$B$125,DispatchableCapacity_2!$B:$B,$H130)</f>
        <v>390.00000000000006</v>
      </c>
      <c r="V130" s="1">
        <f>SUMIFS(DispatchableCapacity_2!P:P,DispatchableCapacity_2!$A:$A,$B$125,DispatchableCapacity_2!$B:$B,$H130)</f>
        <v>390.00000000000006</v>
      </c>
      <c r="W130" s="1">
        <f>SUMIFS(DispatchableCapacity_2!Q:Q,DispatchableCapacity_2!$A:$A,$B$125,DispatchableCapacity_2!$B:$B,$H130)</f>
        <v>390.00000000000006</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128</v>
      </c>
      <c r="I131" s="1">
        <f>SUMIFS(DispatchableCapacity_2!C:C,DispatchableCapacity_2!$A:$A,$B$125,DispatchableCapacity_2!$B:$B,$H131)</f>
        <v>107.05334277280673</v>
      </c>
      <c r="J131" s="1">
        <f>SUMIFS(DispatchableCapacity_2!D:D,DispatchableCapacity_2!$A:$A,$B$125,DispatchableCapacity_2!$B:$B,$H131)</f>
        <v>133.25578726700675</v>
      </c>
      <c r="K131" s="1">
        <f>SUMIFS(DispatchableCapacity_2!E:E,DispatchableCapacity_2!$A:$A,$B$125,DispatchableCapacity_2!$B:$B,$H131)</f>
        <v>162.08346322900672</v>
      </c>
      <c r="L131" s="1">
        <f>SUMIFS(DispatchableCapacity_2!F:F,DispatchableCapacity_2!$A:$A,$B$125,DispatchableCapacity_2!$B:$B,$H131)</f>
        <v>193.79022405090674</v>
      </c>
      <c r="M131" s="1">
        <f>SUMIFS(DispatchableCapacity_2!G:G,DispatchableCapacity_2!$A:$A,$B$125,DispatchableCapacity_2!$B:$B,$H131)</f>
        <v>308.39942377410671</v>
      </c>
      <c r="N131" s="1">
        <f>SUMIFS(DispatchableCapacity_2!H:H,DispatchableCapacity_2!$A:$A,$B$125,DispatchableCapacity_2!$B:$B,$H131)</f>
        <v>517.6717106205067</v>
      </c>
      <c r="O131" s="1">
        <f>SUMIFS(DispatchableCapacity_2!I:I,DispatchableCapacity_2!$A:$A,$B$125,DispatchableCapacity_2!$B:$B,$H131)</f>
        <v>798.96040936740678</v>
      </c>
      <c r="P131" s="1">
        <f>SUMIFS(DispatchableCapacity_2!J:J,DispatchableCapacity_2!$A:$A,$B$125,DispatchableCapacity_2!$B:$B,$H131)</f>
        <v>1161.7187016598068</v>
      </c>
      <c r="Q131" s="1">
        <f>SUMIFS(DispatchableCapacity_2!K:K,DispatchableCapacity_2!$A:$A,$B$125,DispatchableCapacity_2!$B:$B,$H131)</f>
        <v>1621.4283833994066</v>
      </c>
      <c r="R131" s="1">
        <f>SUMIFS(DispatchableCapacity_2!L:L,DispatchableCapacity_2!$A:$A,$B$125,DispatchableCapacity_2!$B:$B,$H131)</f>
        <v>1989.7194565951063</v>
      </c>
      <c r="S131" s="1">
        <f>SUMIFS(DispatchableCapacity_2!M:M,DispatchableCapacity_2!$A:$A,$B$125,DispatchableCapacity_2!$B:$B,$H131)</f>
        <v>2354.5516693347063</v>
      </c>
      <c r="T131" s="1">
        <f>SUMIFS(DispatchableCapacity_2!N:N,DispatchableCapacity_2!$A:$A,$B$125,DispatchableCapacity_2!$B:$B,$H131)</f>
        <v>2614.0772269268064</v>
      </c>
      <c r="U131" s="1">
        <f>SUMIFS(DispatchableCapacity_2!O:O,DispatchableCapacity_2!$A:$A,$B$125,DispatchableCapacity_2!$B:$B,$H131)</f>
        <v>2846.7413812034056</v>
      </c>
      <c r="V131" s="1">
        <f>SUMIFS(DispatchableCapacity_2!P:P,DispatchableCapacity_2!$A:$A,$B$125,DispatchableCapacity_2!$B:$B,$H131)</f>
        <v>3108.2833057084049</v>
      </c>
      <c r="W131" s="1">
        <f>SUMIFS(DispatchableCapacity_2!Q:Q,DispatchableCapacity_2!$A:$A,$B$125,DispatchableCapacity_2!$B:$B,$H131)</f>
        <v>3470.8726549884059</v>
      </c>
      <c r="X131" s="1">
        <f>SUMIFS(DispatchableCapacity_2!R:R,DispatchableCapacity_2!$A:$A,$B$125,DispatchableCapacity_2!$B:$B,$H131)</f>
        <v>4319.9803751174059</v>
      </c>
      <c r="Y131" s="1">
        <f>SUMIFS(DispatchableCapacity_2!S:S,DispatchableCapacity_2!$A:$A,$B$125,DispatchableCapacity_2!$B:$B,$H131)</f>
        <v>4577.3914237103054</v>
      </c>
      <c r="Z131" s="1">
        <f>SUMIFS(DispatchableCapacity_2!T:T,DispatchableCapacity_2!$A:$A,$B$125,DispatchableCapacity_2!$B:$B,$H131)</f>
        <v>5364.0902372496066</v>
      </c>
      <c r="AA131" s="1">
        <f>SUMIFS(DispatchableCapacity_2!U:U,DispatchableCapacity_2!$A:$A,$B$125,DispatchableCapacity_2!$B:$B,$H131)</f>
        <v>5666.0273576052068</v>
      </c>
      <c r="AB131" s="1">
        <f>SUMIFS(DispatchableCapacity_2!V:V,DispatchableCapacity_2!$A:$A,$B$125,DispatchableCapacity_2!$B:$B,$H131)</f>
        <v>5818.9222773891061</v>
      </c>
      <c r="AC131" s="1">
        <f>SUMIFS(DispatchableCapacity_2!W:W,DispatchableCapacity_2!$A:$A,$B$125,DispatchableCapacity_2!$B:$B,$H131)</f>
        <v>6853.285369578608</v>
      </c>
    </row>
    <row r="132" spans="8:29">
      <c r="H132" s="25" t="s">
        <v>129</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1592.6033314700001</v>
      </c>
      <c r="T132" s="1">
        <f>SUMIFS(DispatchableCapacity_2!N:N,DispatchableCapacity_2!$A:$A,$B$125,DispatchableCapacity_2!$B:$B,$H132)</f>
        <v>1592.6033314700001</v>
      </c>
      <c r="U132" s="1">
        <f>SUMIFS(DispatchableCapacity_2!O:O,DispatchableCapacity_2!$A:$A,$B$125,DispatchableCapacity_2!$B:$B,$H132)</f>
        <v>1764.5476820400002</v>
      </c>
      <c r="V132" s="1">
        <f>SUMIFS(DispatchableCapacity_2!P:P,DispatchableCapacity_2!$A:$A,$B$125,DispatchableCapacity_2!$B:$B,$H132)</f>
        <v>2334.8601508299998</v>
      </c>
      <c r="W132" s="1">
        <f>SUMIFS(DispatchableCapacity_2!Q:Q,DispatchableCapacity_2!$A:$A,$B$125,DispatchableCapacity_2!$B:$B,$H132)</f>
        <v>3390.0506701600002</v>
      </c>
      <c r="X132" s="1">
        <f>SUMIFS(DispatchableCapacity_2!R:R,DispatchableCapacity_2!$A:$A,$B$125,DispatchableCapacity_2!$B:$B,$H132)</f>
        <v>3390.0506701600002</v>
      </c>
      <c r="Y132" s="1">
        <f>SUMIFS(DispatchableCapacity_2!S:S,DispatchableCapacity_2!$A:$A,$B$125,DispatchableCapacity_2!$B:$B,$H132)</f>
        <v>4036.8576750300003</v>
      </c>
      <c r="Z132" s="1">
        <f>SUMIFS(DispatchableCapacity_2!T:T,DispatchableCapacity_2!$A:$A,$B$125,DispatchableCapacity_2!$B:$B,$H132)</f>
        <v>4036.8576750300003</v>
      </c>
      <c r="AA132" s="1">
        <f>SUMIFS(DispatchableCapacity_2!U:U,DispatchableCapacity_2!$A:$A,$B$125,DispatchableCapacity_2!$B:$B,$H132)</f>
        <v>4036.8576750300003</v>
      </c>
      <c r="AB132" s="1">
        <f>SUMIFS(DispatchableCapacity_2!V:V,DispatchableCapacity_2!$A:$A,$B$125,DispatchableCapacity_2!$B:$B,$H132)</f>
        <v>4891.3552659000006</v>
      </c>
      <c r="AC132" s="1">
        <f>SUMIFS(DispatchableCapacity_2!W:W,DispatchableCapacity_2!$A:$A,$B$125,DispatchableCapacity_2!$B:$B,$H132)</f>
        <v>4891.3552659000006</v>
      </c>
    </row>
    <row r="133" spans="8:29">
      <c r="H133" s="25" t="s">
        <v>130</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2314.3539440499999</v>
      </c>
      <c r="X133" s="1">
        <f>SUMIFS(DispatchableCapacity_2!R:R,DispatchableCapacity_2!$A:$A,$B$125,DispatchableCapacity_2!$B:$B,$H133)</f>
        <v>2321.65811841</v>
      </c>
      <c r="Y133" s="1">
        <f>SUMIFS(DispatchableCapacity_2!S:S,DispatchableCapacity_2!$A:$A,$B$125,DispatchableCapacity_2!$B:$B,$H133)</f>
        <v>2898.2542061499998</v>
      </c>
      <c r="Z133" s="1">
        <f>SUMIFS(DispatchableCapacity_2!T:T,DispatchableCapacity_2!$A:$A,$B$125,DispatchableCapacity_2!$B:$B,$H133)</f>
        <v>3115.3905892299999</v>
      </c>
      <c r="AA133" s="1">
        <f>SUMIFS(DispatchableCapacity_2!U:U,DispatchableCapacity_2!$A:$A,$B$125,DispatchableCapacity_2!$B:$B,$H133)</f>
        <v>3115.3905892299999</v>
      </c>
      <c r="AB133" s="1">
        <f>SUMIFS(DispatchableCapacity_2!V:V,DispatchableCapacity_2!$A:$A,$B$125,DispatchableCapacity_2!$B:$B,$H133)</f>
        <v>3115.3905892299999</v>
      </c>
      <c r="AC133" s="1">
        <f>SUMIFS(DispatchableCapacity_2!W:W,DispatchableCapacity_2!$A:$A,$B$125,DispatchableCapacity_2!$B:$B,$H133)</f>
        <v>3115.3905892299999</v>
      </c>
    </row>
    <row r="134" spans="8:29">
      <c r="H134" s="25" t="s">
        <v>123</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132</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3035</v>
      </c>
      <c r="P135" s="1">
        <f>SUMIFS(DispatchableCapacity_2!J:J,DispatchableCapacity_2!$A:$A,$B$125,DispatchableCapacity_2!$B:$B,$H135)</f>
        <v>3035</v>
      </c>
      <c r="Q135" s="1">
        <f>SUMIFS(DispatchableCapacity_2!K:K,DispatchableCapacity_2!$A:$A,$B$125,DispatchableCapacity_2!$B:$B,$H135)</f>
        <v>3035</v>
      </c>
      <c r="R135" s="1">
        <f>SUMIFS(DispatchableCapacity_2!L:L,DispatchableCapacity_2!$A:$A,$B$125,DispatchableCapacity_2!$B:$B,$H135)</f>
        <v>3035</v>
      </c>
      <c r="S135" s="1">
        <f>SUMIFS(DispatchableCapacity_2!M:M,DispatchableCapacity_2!$A:$A,$B$125,DispatchableCapacity_2!$B:$B,$H135)</f>
        <v>3785</v>
      </c>
      <c r="T135" s="1">
        <f>SUMIFS(DispatchableCapacity_2!N:N,DispatchableCapacity_2!$A:$A,$B$125,DispatchableCapacity_2!$B:$B,$H135)</f>
        <v>4607.5</v>
      </c>
      <c r="U135" s="1">
        <f>SUMIFS(DispatchableCapacity_2!O:O,DispatchableCapacity_2!$A:$A,$B$125,DispatchableCapacity_2!$B:$B,$H135)</f>
        <v>4607.5</v>
      </c>
      <c r="V135" s="1">
        <f>SUMIFS(DispatchableCapacity_2!P:P,DispatchableCapacity_2!$A:$A,$B$125,DispatchableCapacity_2!$B:$B,$H135)</f>
        <v>4607.5</v>
      </c>
      <c r="W135" s="1">
        <f>SUMIFS(DispatchableCapacity_2!Q:Q,DispatchableCapacity_2!$A:$A,$B$125,DispatchableCapacity_2!$B:$B,$H135)</f>
        <v>6062.5</v>
      </c>
      <c r="X135" s="1">
        <f>SUMIFS(DispatchableCapacity_2!R:R,DispatchableCapacity_2!$A:$A,$B$125,DispatchableCapacity_2!$B:$B,$H135)</f>
        <v>6062.5</v>
      </c>
      <c r="Y135" s="1">
        <f>SUMIFS(DispatchableCapacity_2!S:S,DispatchableCapacity_2!$A:$A,$B$125,DispatchableCapacity_2!$B:$B,$H135)</f>
        <v>6062.5</v>
      </c>
      <c r="Z135" s="1">
        <f>SUMIFS(DispatchableCapacity_2!T:T,DispatchableCapacity_2!$A:$A,$B$125,DispatchableCapacity_2!$B:$B,$H135)</f>
        <v>6062.5</v>
      </c>
      <c r="AA135" s="1">
        <f>SUMIFS(DispatchableCapacity_2!U:U,DispatchableCapacity_2!$A:$A,$B$125,DispatchableCapacity_2!$B:$B,$H135)</f>
        <v>6062.5</v>
      </c>
      <c r="AB135" s="1">
        <f>SUMIFS(DispatchableCapacity_2!V:V,DispatchableCapacity_2!$A:$A,$B$125,DispatchableCapacity_2!$B:$B,$H135)</f>
        <v>6062.5</v>
      </c>
      <c r="AC135" s="1">
        <f>SUMIFS(DispatchableCapacity_2!W:W,DispatchableCapacity_2!$A:$A,$B$125,DispatchableCapacity_2!$B:$B,$H135)</f>
        <v>6062.5</v>
      </c>
    </row>
    <row r="137" spans="8:29">
      <c r="H137" s="69" t="s">
        <v>133</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3990</v>
      </c>
      <c r="N137" s="1">
        <f>SUMIFS(Retirements_2!H$13:H$18,Retirements_2!$A$13:$A$18,$B$125)</f>
        <v>5059.9999999900001</v>
      </c>
      <c r="O137" s="1">
        <f>SUMIFS(Retirements_2!I$13:I$18,Retirements_2!$A$13:$A$18,$B$125)</f>
        <v>5059.9999999900001</v>
      </c>
      <c r="P137" s="1">
        <f>SUMIFS(Retirements_2!J$13:J$18,Retirements_2!$A$13:$A$18,$B$125)</f>
        <v>6110</v>
      </c>
      <c r="Q137" s="1">
        <f>SUMIFS(Retirements_2!K$13:K$18,Retirements_2!$A$13:$A$18,$B$125)</f>
        <v>6110</v>
      </c>
      <c r="R137" s="1">
        <f>SUMIFS(Retirements_2!L$13:L$18,Retirements_2!$A$13:$A$18,$B$125)</f>
        <v>7580</v>
      </c>
      <c r="S137" s="1">
        <f>SUMIFS(Retirements_2!M$13:M$18,Retirements_2!$A$13:$A$18,$B$125)</f>
        <v>8960</v>
      </c>
      <c r="T137" s="1">
        <f>SUMIFS(Retirements_2!N$13:N$18,Retirements_2!$A$13:$A$18,$B$125)</f>
        <v>10420</v>
      </c>
      <c r="U137" s="1">
        <f>SUMIFS(Retirements_2!O$13:O$18,Retirements_2!$A$13:$A$18,$B$125)</f>
        <v>10420</v>
      </c>
      <c r="V137" s="1">
        <f>SUMIFS(Retirements_2!P$13:P$18,Retirements_2!$A$13:$A$18,$B$125)</f>
        <v>10700</v>
      </c>
      <c r="W137" s="1">
        <f>SUMIFS(Retirements_2!Q$13:Q$18,Retirements_2!$A$13:$A$18,$B$125)</f>
        <v>14840</v>
      </c>
      <c r="X137" s="1">
        <f>SUMIFS(Retirements_2!R$13:R$18,Retirements_2!$A$13:$A$18,$B$125)</f>
        <v>15540</v>
      </c>
      <c r="Y137" s="1">
        <f>SUMIFS(Retirements_2!S$13:S$18,Retirements_2!$A$13:$A$18,$B$125)</f>
        <v>16690</v>
      </c>
      <c r="Z137" s="1">
        <f>SUMIFS(Retirements_2!T$13:T$18,Retirements_2!$A$13:$A$18,$B$125)</f>
        <v>16690</v>
      </c>
      <c r="AA137" s="1">
        <f>SUMIFS(Retirements_2!U$13:U$18,Retirements_2!$A$13:$A$18,$B$125)</f>
        <v>16690</v>
      </c>
      <c r="AB137" s="1">
        <f>SUMIFS(Retirements_2!V$13:V$18,Retirements_2!$A$13:$A$18,$B$125)</f>
        <v>16690</v>
      </c>
      <c r="AC137" s="1">
        <f>SUMIFS(Retirements_2!W$13:W$18,Retirements_2!$A$13:$A$18,$B$125)</f>
        <v>16690</v>
      </c>
    </row>
    <row r="138" spans="8:29">
      <c r="H138" s="69" t="s">
        <v>134</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4460</v>
      </c>
      <c r="N138" s="1">
        <f>SUMIFS(DispatchableCapacity_2!H:H,DispatchableCapacity_2!$A:$A,$B$125,DispatchableCapacity_2!$B:$B,$H138)</f>
        <v>5529.9999999900001</v>
      </c>
      <c r="O138" s="1">
        <f>SUMIFS(DispatchableCapacity_2!I:I,DispatchableCapacity_2!$A:$A,$B$125,DispatchableCapacity_2!$B:$B,$H138)</f>
        <v>5529.9999999900001</v>
      </c>
      <c r="P138" s="1">
        <f>SUMIFS(DispatchableCapacity_2!J:J,DispatchableCapacity_2!$A:$A,$B$125,DispatchableCapacity_2!$B:$B,$H138)</f>
        <v>6965</v>
      </c>
      <c r="Q138" s="1">
        <f>SUMIFS(DispatchableCapacity_2!K:K,DispatchableCapacity_2!$A:$A,$B$125,DispatchableCapacity_2!$B:$B,$H138)</f>
        <v>6965</v>
      </c>
      <c r="R138" s="1">
        <f>SUMIFS(DispatchableCapacity_2!L:L,DispatchableCapacity_2!$A:$A,$B$125,DispatchableCapacity_2!$B:$B,$H138)</f>
        <v>8847.5000000000018</v>
      </c>
      <c r="S138" s="1">
        <f>SUMIFS(DispatchableCapacity_2!M:M,DispatchableCapacity_2!$A:$A,$B$125,DispatchableCapacity_2!$B:$B,$H138)</f>
        <v>10227.500000000002</v>
      </c>
      <c r="T138" s="1">
        <f>SUMIFS(DispatchableCapacity_2!N:N,DispatchableCapacity_2!$A:$A,$B$125,DispatchableCapacity_2!$B:$B,$H138)</f>
        <v>11921.839999960002</v>
      </c>
      <c r="U138" s="1">
        <f>SUMIFS(DispatchableCapacity_2!O:O,DispatchableCapacity_2!$A:$A,$B$125,DispatchableCapacity_2!$B:$B,$H138)</f>
        <v>12438.839999970003</v>
      </c>
      <c r="V138" s="1">
        <f>SUMIFS(DispatchableCapacity_2!P:P,DispatchableCapacity_2!$A:$A,$B$125,DispatchableCapacity_2!$B:$B,$H138)</f>
        <v>12880.839999970003</v>
      </c>
      <c r="W138" s="1">
        <f>SUMIFS(DispatchableCapacity_2!Q:Q,DispatchableCapacity_2!$A:$A,$B$125,DispatchableCapacity_2!$B:$B,$H138)</f>
        <v>17950.839999970001</v>
      </c>
      <c r="X138" s="1">
        <f>SUMIFS(DispatchableCapacity_2!R:R,DispatchableCapacity_2!$A:$A,$B$125,DispatchableCapacity_2!$B:$B,$H138)</f>
        <v>18650.839999970001</v>
      </c>
      <c r="Y138" s="1">
        <f>SUMIFS(DispatchableCapacity_2!S:S,DispatchableCapacity_2!$A:$A,$B$125,DispatchableCapacity_2!$B:$B,$H138)</f>
        <v>20416.239999959998</v>
      </c>
      <c r="Z138" s="1">
        <f>SUMIFS(DispatchableCapacity_2!T:T,DispatchableCapacity_2!$A:$A,$B$125,DispatchableCapacity_2!$B:$B,$H138)</f>
        <v>20416.239999959998</v>
      </c>
      <c r="AA138" s="1">
        <f>SUMIFS(DispatchableCapacity_2!U:U,DispatchableCapacity_2!$A:$A,$B$125,DispatchableCapacity_2!$B:$B,$H138)</f>
        <v>21499.63999996</v>
      </c>
      <c r="AB138" s="1">
        <f>SUMIFS(DispatchableCapacity_2!V:V,DispatchableCapacity_2!$A:$A,$B$125,DispatchableCapacity_2!$B:$B,$H138)</f>
        <v>21619.63999996</v>
      </c>
      <c r="AC138" s="1">
        <f>SUMIFS(DispatchableCapacity_2!W:W,DispatchableCapacity_2!$A:$A,$B$125,DispatchableCapacity_2!$B:$B,$H138)</f>
        <v>21619.63999996</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CaseName_2</f>
        <v>Fast Change (DP8)</v>
      </c>
      <c r="I149" s="21">
        <f>SUM(J149:AD149)</f>
        <v>1821.721666589247</v>
      </c>
      <c r="J149" s="21">
        <f>Emissions_2!C4</f>
        <v>126.44987789508056</v>
      </c>
      <c r="K149" s="21">
        <f>Emissions_2!D4</f>
        <v>124.62981134564087</v>
      </c>
      <c r="L149" s="21">
        <f>Emissions_2!E4</f>
        <v>123.19287698746078</v>
      </c>
      <c r="M149" s="21">
        <f>Emissions_2!F4</f>
        <v>118.86777794621896</v>
      </c>
      <c r="N149" s="21">
        <f>Emissions_2!G4</f>
        <v>117.2831993239881</v>
      </c>
      <c r="O149" s="21">
        <f>Emissions_2!H4</f>
        <v>109.94291900757898</v>
      </c>
      <c r="P149" s="21">
        <f>Emissions_2!I4</f>
        <v>112.78788867414028</v>
      </c>
      <c r="Q149" s="21">
        <f>Emissions_2!J4</f>
        <v>105.51963022205899</v>
      </c>
      <c r="R149" s="21">
        <f>Emissions_2!K4</f>
        <v>106.12253239677054</v>
      </c>
      <c r="S149" s="21">
        <f>Emissions_2!L4</f>
        <v>99.477372229577242</v>
      </c>
      <c r="T149" s="21">
        <f>Emissions_2!M4</f>
        <v>90.62649633714426</v>
      </c>
      <c r="U149" s="21">
        <f>Emissions_2!N4</f>
        <v>83.745835693731706</v>
      </c>
      <c r="V149" s="21">
        <f>Emissions_2!O4</f>
        <v>84.452359494946108</v>
      </c>
      <c r="W149" s="21">
        <f>Emissions_2!P4</f>
        <v>80.928457230368537</v>
      </c>
      <c r="X149" s="21">
        <f>Emissions_2!Q4</f>
        <v>56.971898542174991</v>
      </c>
      <c r="Y149" s="21">
        <f>Emissions_2!R4</f>
        <v>52.163529317351873</v>
      </c>
      <c r="Z149" s="21">
        <f>Emissions_2!S4</f>
        <v>46.76791947103014</v>
      </c>
      <c r="AA149" s="21">
        <f>Emissions_2!T4</f>
        <v>45.59005635240824</v>
      </c>
      <c r="AB149" s="21">
        <f>Emissions_2!U4</f>
        <v>46.284320708697301</v>
      </c>
      <c r="AC149" s="21">
        <f>Emissions_2!V4</f>
        <v>46.03562958055128</v>
      </c>
      <c r="AD149" s="21">
        <f>Emissions_2!W4</f>
        <v>43.881277832326447</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-3990</v>
      </c>
      <c r="N167" s="1">
        <f>SUMIFS(Capacity_2!I:I,Capacity_2!$A:$A,$B$164,Capacity_2!$B:$B,$H167)-SUMIFS(Capacity_2!$C:$C,Capacity_2!$A:$A,$B$164,Capacity_2!$B:$B,$H167)</f>
        <v>-4710</v>
      </c>
      <c r="O167" s="1">
        <f>SUMIFS(Capacity_2!J:J,Capacity_2!$A:$A,$B$164,Capacity_2!$B:$B,$H167)-SUMIFS(Capacity_2!$C:$C,Capacity_2!$A:$A,$B$164,Capacity_2!$B:$B,$H167)</f>
        <v>-4710</v>
      </c>
      <c r="P167" s="1">
        <f>SUMIFS(Capacity_2!K:K,Capacity_2!$A:$A,$B$164,Capacity_2!$B:$B,$H167)-SUMIFS(Capacity_2!$C:$C,Capacity_2!$A:$A,$B$164,Capacity_2!$B:$B,$H167)</f>
        <v>-5410</v>
      </c>
      <c r="Q167" s="1">
        <f>SUMIFS(Capacity_2!L:L,Capacity_2!$A:$A,$B$164,Capacity_2!$B:$B,$H167)-SUMIFS(Capacity_2!$C:$C,Capacity_2!$A:$A,$B$164,Capacity_2!$B:$B,$H167)</f>
        <v>-5410</v>
      </c>
      <c r="R167" s="1">
        <f>SUMIFS(Capacity_2!M:M,Capacity_2!$A:$A,$B$164,Capacity_2!$B:$B,$H167)-SUMIFS(Capacity_2!$C:$C,Capacity_2!$A:$A,$B$164,Capacity_2!$B:$B,$H167)</f>
        <v>-6130</v>
      </c>
      <c r="S167" s="1">
        <f>SUMIFS(Capacity_2!N:N,Capacity_2!$A:$A,$B$164,Capacity_2!$B:$B,$H167)-SUMIFS(Capacity_2!$C:$C,Capacity_2!$A:$A,$B$164,Capacity_2!$B:$B,$H167)</f>
        <v>-7510</v>
      </c>
      <c r="T167" s="1">
        <f>SUMIFS(Capacity_2!O:O,Capacity_2!$A:$A,$B$164,Capacity_2!$B:$B,$H167)-SUMIFS(Capacity_2!$C:$C,Capacity_2!$A:$A,$B$164,Capacity_2!$B:$B,$H167)</f>
        <v>-8970</v>
      </c>
      <c r="U167" s="1">
        <f>SUMIFS(Capacity_2!P:P,Capacity_2!$A:$A,$B$164,Capacity_2!$B:$B,$H167)-SUMIFS(Capacity_2!$C:$C,Capacity_2!$A:$A,$B$164,Capacity_2!$B:$B,$H167)</f>
        <v>-8970</v>
      </c>
      <c r="V167" s="1">
        <f>SUMIFS(Capacity_2!Q:Q,Capacity_2!$A:$A,$B$164,Capacity_2!$B:$B,$H167)-SUMIFS(Capacity_2!$C:$C,Capacity_2!$A:$A,$B$164,Capacity_2!$B:$B,$H167)</f>
        <v>-9250</v>
      </c>
      <c r="W167" s="1">
        <f>SUMIFS(Capacity_2!R:R,Capacity_2!$A:$A,$B$164,Capacity_2!$B:$B,$H167)-SUMIFS(Capacity_2!$C:$C,Capacity_2!$A:$A,$B$164,Capacity_2!$B:$B,$H167)</f>
        <v>-13390</v>
      </c>
      <c r="X167" s="1">
        <f>SUMIFS(Capacity_2!S:S,Capacity_2!$A:$A,$B$164,Capacity_2!$B:$B,$H167)-SUMIFS(Capacity_2!$C:$C,Capacity_2!$A:$A,$B$164,Capacity_2!$B:$B,$H167)</f>
        <v>-14090</v>
      </c>
      <c r="Y167" s="1">
        <f>SUMIFS(Capacity_2!T:T,Capacity_2!$A:$A,$B$164,Capacity_2!$B:$B,$H167)-SUMIFS(Capacity_2!$C:$C,Capacity_2!$A:$A,$B$164,Capacity_2!$B:$B,$H167)</f>
        <v>-15240</v>
      </c>
      <c r="Z167" s="1">
        <f>SUMIFS(Capacity_2!U:U,Capacity_2!$A:$A,$B$164,Capacity_2!$B:$B,$H167)-SUMIFS(Capacity_2!$C:$C,Capacity_2!$A:$A,$B$164,Capacity_2!$B:$B,$H167)</f>
        <v>-15240</v>
      </c>
      <c r="AA167" s="1">
        <f>SUMIFS(Capacity_2!V:V,Capacity_2!$A:$A,$B$164,Capacity_2!$B:$B,$H167)-SUMIFS(Capacity_2!$C:$C,Capacity_2!$A:$A,$B$164,Capacity_2!$B:$B,$H167)</f>
        <v>-15240</v>
      </c>
      <c r="AB167" s="1">
        <f>SUMIFS(Capacity_2!W:W,Capacity_2!$A:$A,$B$164,Capacity_2!$B:$B,$H167)-SUMIFS(Capacity_2!$C:$C,Capacity_2!$A:$A,$B$164,Capacity_2!$B:$B,$H167)</f>
        <v>-15240</v>
      </c>
      <c r="AC167" s="1">
        <f>SUMIFS(Capacity_2!X:X,Capacity_2!$A:$A,$B$164,Capacity_2!$B:$B,$H167)-SUMIFS(Capacity_2!$C:$C,Capacity_2!$A:$A,$B$164,Capacity_2!$B:$B,$H167)</f>
        <v>-15240</v>
      </c>
    </row>
    <row r="168" spans="1:30">
      <c r="H168" s="77" t="s">
        <v>113</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-349.99999999000011</v>
      </c>
      <c r="O168" s="1">
        <f>SUMIFS(Capacity_2!J:J,Capacity_2!$A:$A,$B$164,Capacity_2!$B:$B,$H168)-SUMIFS(Capacity_2!$C:$C,Capacity_2!$A:$A,$B$164,Capacity_2!$B:$B,$H168)</f>
        <v>-349.99999999000011</v>
      </c>
      <c r="P168" s="1">
        <f>SUMIFS(Capacity_2!K:K,Capacity_2!$A:$A,$B$164,Capacity_2!$B:$B,$H168)-SUMIFS(Capacity_2!$C:$C,Capacity_2!$A:$A,$B$164,Capacity_2!$B:$B,$H168)</f>
        <v>-700</v>
      </c>
      <c r="Q168" s="1">
        <f>SUMIFS(Capacity_2!L:L,Capacity_2!$A:$A,$B$164,Capacity_2!$B:$B,$H168)-SUMIFS(Capacity_2!$C:$C,Capacity_2!$A:$A,$B$164,Capacity_2!$B:$B,$H168)</f>
        <v>-700</v>
      </c>
      <c r="R168" s="1">
        <f>SUMIFS(Capacity_2!M:M,Capacity_2!$A:$A,$B$164,Capacity_2!$B:$B,$H168)-SUMIFS(Capacity_2!$C:$C,Capacity_2!$A:$A,$B$164,Capacity_2!$B:$B,$H168)</f>
        <v>-1450</v>
      </c>
      <c r="S168" s="1">
        <f>SUMIFS(Capacity_2!N:N,Capacity_2!$A:$A,$B$164,Capacity_2!$B:$B,$H168)-SUMIFS(Capacity_2!$C:$C,Capacity_2!$A:$A,$B$164,Capacity_2!$B:$B,$H168)</f>
        <v>-1450</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114</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115</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116</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390</v>
      </c>
      <c r="T171" s="1">
        <f>SUMIFS(Capacity_2!O:O,Capacity_2!$A:$A,$B$164,Capacity_2!$B:$B,$H171)-SUMIFS(Capacity_2!$C:$C,Capacity_2!$A:$A,$B$164,Capacity_2!$B:$B,$H171)</f>
        <v>390</v>
      </c>
      <c r="U171" s="1">
        <f>SUMIFS(Capacity_2!P:P,Capacity_2!$A:$A,$B$164,Capacity_2!$B:$B,$H171)-SUMIFS(Capacity_2!$C:$C,Capacity_2!$A:$A,$B$164,Capacity_2!$B:$B,$H171)</f>
        <v>390</v>
      </c>
      <c r="V171" s="1">
        <f>SUMIFS(Capacity_2!Q:Q,Capacity_2!$A:$A,$B$164,Capacity_2!$B:$B,$H171)-SUMIFS(Capacity_2!$C:$C,Capacity_2!$A:$A,$B$164,Capacity_2!$B:$B,$H171)</f>
        <v>390</v>
      </c>
      <c r="W171" s="1">
        <f>SUMIFS(Capacity_2!R:R,Capacity_2!$A:$A,$B$164,Capacity_2!$B:$B,$H171)-SUMIFS(Capacity_2!$C:$C,Capacity_2!$A:$A,$B$164,Capacity_2!$B:$B,$H171)</f>
        <v>390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117</v>
      </c>
      <c r="I172" s="1">
        <f>SUMIFS(Capacity_2!D:D,Capacity_2!$A:$A,$B$164,Capacity_2!$B:$B,$H172)-SUMIFS(Capacity_2!$C:$C,Capacity_2!$A:$A,$B$164,Capacity_2!$B:$B,$H172)</f>
        <v>42.883553178436614</v>
      </c>
      <c r="J172" s="1">
        <f>SUMIFS(Capacity_2!E:E,Capacity_2!$A:$A,$B$164,Capacity_2!$B:$B,$H172)-SUMIFS(Capacity_2!$C:$C,Capacity_2!$A:$A,$B$164,Capacity_2!$B:$B,$H172)</f>
        <v>89.085997672636495</v>
      </c>
      <c r="K172" s="1">
        <f>SUMIFS(Capacity_2!F:F,Capacity_2!$A:$A,$B$164,Capacity_2!$B:$B,$H172)-SUMIFS(Capacity_2!$C:$C,Capacity_2!$A:$A,$B$164,Capacity_2!$B:$B,$H172)</f>
        <v>117.91367363463678</v>
      </c>
      <c r="L172" s="1">
        <f>SUMIFS(Capacity_2!G:G,Capacity_2!$A:$A,$B$164,Capacity_2!$B:$B,$H172)-SUMIFS(Capacity_2!$C:$C,Capacity_2!$A:$A,$B$164,Capacity_2!$B:$B,$H172)</f>
        <v>2189.6204344565367</v>
      </c>
      <c r="M172" s="1">
        <f>SUMIFS(Capacity_2!H:H,Capacity_2!$A:$A,$B$164,Capacity_2!$B:$B,$H172)-SUMIFS(Capacity_2!$C:$C,Capacity_2!$A:$A,$B$164,Capacity_2!$B:$B,$H172)</f>
        <v>2304.2296341797364</v>
      </c>
      <c r="N172" s="1">
        <f>SUMIFS(Capacity_2!I:I,Capacity_2!$A:$A,$B$164,Capacity_2!$B:$B,$H172)-SUMIFS(Capacity_2!$C:$C,Capacity_2!$A:$A,$B$164,Capacity_2!$B:$B,$H172)</f>
        <v>2513.5019210261362</v>
      </c>
      <c r="O172" s="1">
        <f>SUMIFS(Capacity_2!J:J,Capacity_2!$A:$A,$B$164,Capacity_2!$B:$B,$H172)-SUMIFS(Capacity_2!$C:$C,Capacity_2!$A:$A,$B$164,Capacity_2!$B:$B,$H172)</f>
        <v>2794.7906197730367</v>
      </c>
      <c r="P172" s="1">
        <f>SUMIFS(Capacity_2!K:K,Capacity_2!$A:$A,$B$164,Capacity_2!$B:$B,$H172)-SUMIFS(Capacity_2!$C:$C,Capacity_2!$A:$A,$B$164,Capacity_2!$B:$B,$H172)</f>
        <v>3157.5489120654361</v>
      </c>
      <c r="Q172" s="1">
        <f>SUMIFS(Capacity_2!L:L,Capacity_2!$A:$A,$B$164,Capacity_2!$B:$B,$H172)-SUMIFS(Capacity_2!$C:$C,Capacity_2!$A:$A,$B$164,Capacity_2!$B:$B,$H172)</f>
        <v>3617.2585938050365</v>
      </c>
      <c r="R172" s="1">
        <f>SUMIFS(Capacity_2!M:M,Capacity_2!$A:$A,$B$164,Capacity_2!$B:$B,$H172)-SUMIFS(Capacity_2!$C:$C,Capacity_2!$A:$A,$B$164,Capacity_2!$B:$B,$H172)</f>
        <v>3955.5496670007365</v>
      </c>
      <c r="S172" s="1">
        <f>SUMIFS(Capacity_2!N:N,Capacity_2!$A:$A,$B$164,Capacity_2!$B:$B,$H172)-SUMIFS(Capacity_2!$C:$C,Capacity_2!$A:$A,$B$164,Capacity_2!$B:$B,$H172)</f>
        <v>5892.9852112103381</v>
      </c>
      <c r="T172" s="1">
        <f>SUMIFS(Capacity_2!O:O,Capacity_2!$A:$A,$B$164,Capacity_2!$B:$B,$H172)-SUMIFS(Capacity_2!$C:$C,Capacity_2!$A:$A,$B$164,Capacity_2!$B:$B,$H172)</f>
        <v>6152.5107688024364</v>
      </c>
      <c r="U172" s="1">
        <f>SUMIFS(Capacity_2!P:P,Capacity_2!$A:$A,$B$164,Capacity_2!$B:$B,$H172)-SUMIFS(Capacity_2!$C:$C,Capacity_2!$A:$A,$B$164,Capacity_2!$B:$B,$H172)</f>
        <v>6502.1192736490357</v>
      </c>
      <c r="V172" s="1">
        <f>SUMIFS(Capacity_2!Q:Q,Capacity_2!$A:$A,$B$164,Capacity_2!$B:$B,$H172)-SUMIFS(Capacity_2!$C:$C,Capacity_2!$A:$A,$B$164,Capacity_2!$B:$B,$H172)</f>
        <v>7288.973666944039</v>
      </c>
      <c r="W172" s="1">
        <f>SUMIFS(Capacity_2!R:R,Capacity_2!$A:$A,$B$164,Capacity_2!$B:$B,$H172)-SUMIFS(Capacity_2!$C:$C,Capacity_2!$A:$A,$B$164,Capacity_2!$B:$B,$H172)</f>
        <v>8981.1074796040375</v>
      </c>
      <c r="X172" s="1">
        <f>SUMIFS(Capacity_2!S:S,Capacity_2!$A:$A,$B$164,Capacity_2!$B:$B,$H172)-SUMIFS(Capacity_2!$C:$C,Capacity_2!$A:$A,$B$164,Capacity_2!$B:$B,$H172)</f>
        <v>9837.5193740930354</v>
      </c>
      <c r="Y172" s="1">
        <f>SUMIFS(Capacity_2!T:T,Capacity_2!$A:$A,$B$164,Capacity_2!$B:$B,$H172)-SUMIFS(Capacity_2!$C:$C,Capacity_2!$A:$A,$B$164,Capacity_2!$B:$B,$H172)</f>
        <v>11318.333515295937</v>
      </c>
      <c r="Z172" s="1">
        <f>SUMIFS(Capacity_2!U:U,Capacity_2!$A:$A,$B$164,Capacity_2!$B:$B,$H172)-SUMIFS(Capacity_2!$C:$C,Capacity_2!$A:$A,$B$164,Capacity_2!$B:$B,$H172)</f>
        <v>12322.168711915236</v>
      </c>
      <c r="AA172" s="1">
        <f>SUMIFS(Capacity_2!V:V,Capacity_2!$A:$A,$B$164,Capacity_2!$B:$B,$H172)-SUMIFS(Capacity_2!$C:$C,Capacity_2!$A:$A,$B$164,Capacity_2!$B:$B,$H172)</f>
        <v>12624.10583227084</v>
      </c>
      <c r="AB172" s="1">
        <f>SUMIFS(Capacity_2!W:W,Capacity_2!$A:$A,$B$164,Capacity_2!$B:$B,$H172)-SUMIFS(Capacity_2!$C:$C,Capacity_2!$A:$A,$B$164,Capacity_2!$B:$B,$H172)</f>
        <v>13631.498342924739</v>
      </c>
      <c r="AC172" s="1">
        <f>SUMIFS(Capacity_2!X:X,Capacity_2!$A:$A,$B$164,Capacity_2!$B:$B,$H172)-SUMIFS(Capacity_2!$C:$C,Capacity_2!$A:$A,$B$164,Capacity_2!$B:$B,$H172)</f>
        <v>14665.861435114237</v>
      </c>
    </row>
    <row r="173" spans="1:30">
      <c r="H173" s="76" t="s">
        <v>118</v>
      </c>
      <c r="I173" s="1">
        <f>SUMIFS(Capacity_2!D:D,Capacity_2!$A:$A,$B$164,Capacity_2!$B:$B,$H173)-SUMIFS(Capacity_2!$C:$C,Capacity_2!$A:$A,$B$164,Capacity_2!$B:$B,$H173)</f>
        <v>64.325329767982339</v>
      </c>
      <c r="J173" s="1">
        <f>SUMIFS(Capacity_2!E:E,Capacity_2!$A:$A,$B$164,Capacity_2!$B:$B,$H173)-SUMIFS(Capacity_2!$C:$C,Capacity_2!$A:$A,$B$164,Capacity_2!$B:$B,$H173)</f>
        <v>172.63780924777268</v>
      </c>
      <c r="K173" s="1">
        <f>SUMIFS(Capacity_2!F:F,Capacity_2!$A:$A,$B$164,Capacity_2!$B:$B,$H173)-SUMIFS(Capacity_2!$C:$C,Capacity_2!$A:$A,$B$164,Capacity_2!$B:$B,$H173)</f>
        <v>315.71020443524526</v>
      </c>
      <c r="L173" s="1">
        <f>SUMIFS(Capacity_2!G:G,Capacity_2!$A:$A,$B$164,Capacity_2!$B:$B,$H173)-SUMIFS(Capacity_2!$C:$C,Capacity_2!$A:$A,$B$164,Capacity_2!$B:$B,$H173)</f>
        <v>515.52487320264925</v>
      </c>
      <c r="M173" s="1">
        <f>SUMIFS(Capacity_2!H:H,Capacity_2!$A:$A,$B$164,Capacity_2!$B:$B,$H173)-SUMIFS(Capacity_2!$C:$C,Capacity_2!$A:$A,$B$164,Capacity_2!$B:$B,$H173)</f>
        <v>676.78411298407332</v>
      </c>
      <c r="N173" s="1">
        <f>SUMIFS(Capacity_2!I:I,Capacity_2!$A:$A,$B$164,Capacity_2!$B:$B,$H173)-SUMIFS(Capacity_2!$C:$C,Capacity_2!$A:$A,$B$164,Capacity_2!$B:$B,$H173)</f>
        <v>792.46880398308883</v>
      </c>
      <c r="O173" s="1">
        <f>SUMIFS(Capacity_2!J:J,Capacity_2!$A:$A,$B$164,Capacity_2!$B:$B,$H173)-SUMIFS(Capacity_2!$C:$C,Capacity_2!$A:$A,$B$164,Capacity_2!$B:$B,$H173)</f>
        <v>912.97634968352929</v>
      </c>
      <c r="P173" s="1">
        <f>SUMIFS(Capacity_2!K:K,Capacity_2!$A:$A,$B$164,Capacity_2!$B:$B,$H173)-SUMIFS(Capacity_2!$C:$C,Capacity_2!$A:$A,$B$164,Capacity_2!$B:$B,$H173)</f>
        <v>1032.8548107270321</v>
      </c>
      <c r="Q173" s="1">
        <f>SUMIFS(Capacity_2!L:L,Capacity_2!$A:$A,$B$164,Capacity_2!$B:$B,$H173)-SUMIFS(Capacity_2!$C:$C,Capacity_2!$A:$A,$B$164,Capacity_2!$B:$B,$H173)</f>
        <v>1158.0360452291002</v>
      </c>
      <c r="R173" s="1">
        <f>SUMIFS(Capacity_2!M:M,Capacity_2!$A:$A,$B$164,Capacity_2!$B:$B,$H173)-SUMIFS(Capacity_2!$C:$C,Capacity_2!$A:$A,$B$164,Capacity_2!$B:$B,$H173)</f>
        <v>1154.3227677296454</v>
      </c>
      <c r="S173" s="1">
        <f>SUMIFS(Capacity_2!N:N,Capacity_2!$A:$A,$B$164,Capacity_2!$B:$B,$H173)-SUMIFS(Capacity_2!$C:$C,Capacity_2!$A:$A,$B$164,Capacity_2!$B:$B,$H173)</f>
        <v>1138.1712385693522</v>
      </c>
      <c r="T173" s="1">
        <f>SUMIFS(Capacity_2!O:O,Capacity_2!$A:$A,$B$164,Capacity_2!$B:$B,$H173)-SUMIFS(Capacity_2!$C:$C,Capacity_2!$A:$A,$B$164,Capacity_2!$B:$B,$H173)</f>
        <v>1073.7446618502145</v>
      </c>
      <c r="U173" s="1">
        <f>SUMIFS(Capacity_2!P:P,Capacity_2!$A:$A,$B$164,Capacity_2!$B:$B,$H173)-SUMIFS(Capacity_2!$C:$C,Capacity_2!$A:$A,$B$164,Capacity_2!$B:$B,$H173)</f>
        <v>1022.7799542452966</v>
      </c>
      <c r="V173" s="1">
        <f>SUMIFS(Capacity_2!Q:Q,Capacity_2!$A:$A,$B$164,Capacity_2!$B:$B,$H173)-SUMIFS(Capacity_2!$C:$C,Capacity_2!$A:$A,$B$164,Capacity_2!$B:$B,$H173)</f>
        <v>1010.5845402088677</v>
      </c>
      <c r="W173" s="1">
        <f>SUMIFS(Capacity_2!R:R,Capacity_2!$A:$A,$B$164,Capacity_2!$B:$B,$H173)-SUMIFS(Capacity_2!$C:$C,Capacity_2!$A:$A,$B$164,Capacity_2!$B:$B,$H173)</f>
        <v>1048.1321966921905</v>
      </c>
      <c r="X173" s="1">
        <f>SUMIFS(Capacity_2!S:S,Capacity_2!$A:$A,$B$164,Capacity_2!$B:$B,$H173)-SUMIFS(Capacity_2!$C:$C,Capacity_2!$A:$A,$B$164,Capacity_2!$B:$B,$H173)</f>
        <v>1088.3952330020325</v>
      </c>
      <c r="Y173" s="1">
        <f>SUMIFS(Capacity_2!T:T,Capacity_2!$A:$A,$B$164,Capacity_2!$B:$B,$H173)-SUMIFS(Capacity_2!$C:$C,Capacity_2!$A:$A,$B$164,Capacity_2!$B:$B,$H173)</f>
        <v>1131.4003973268345</v>
      </c>
      <c r="Z173" s="1">
        <f>SUMIFS(Capacity_2!U:U,Capacity_2!$A:$A,$B$164,Capacity_2!$B:$B,$H173)-SUMIFS(Capacity_2!$C:$C,Capacity_2!$A:$A,$B$164,Capacity_2!$B:$B,$H173)</f>
        <v>1202.1192068272971</v>
      </c>
      <c r="AA173" s="1">
        <f>SUMIFS(Capacity_2!V:V,Capacity_2!$A:$A,$B$164,Capacity_2!$B:$B,$H173)-SUMIFS(Capacity_2!$C:$C,Capacity_2!$A:$A,$B$164,Capacity_2!$B:$B,$H173)</f>
        <v>1281.2125121647682</v>
      </c>
      <c r="AB173" s="1">
        <f>SUMIFS(Capacity_2!W:W,Capacity_2!$A:$A,$B$164,Capacity_2!$B:$B,$H173)-SUMIFS(Capacity_2!$C:$C,Capacity_2!$A:$A,$B$164,Capacity_2!$B:$B,$H173)</f>
        <v>1307.1920472929678</v>
      </c>
      <c r="AC173" s="1">
        <f>SUMIFS(Capacity_2!X:X,Capacity_2!$A:$A,$B$164,Capacity_2!$B:$B,$H173)-SUMIFS(Capacity_2!$C:$C,Capacity_2!$A:$A,$B$164,Capacity_2!$B:$B,$H173)</f>
        <v>1331.3104807303503</v>
      </c>
    </row>
    <row r="174" spans="1:30">
      <c r="H174" s="77" t="s">
        <v>119</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1087.2000000000007</v>
      </c>
      <c r="M174" s="1">
        <f>SUMIFS(Capacity_2!H:H,Capacity_2!$A:$A,$B$164,Capacity_2!$B:$B,$H174)-SUMIFS(Capacity_2!$C:$C,Capacity_2!$A:$A,$B$164,Capacity_2!$B:$B,$H174)</f>
        <v>1087.2000000000007</v>
      </c>
      <c r="N174" s="1">
        <f>SUMIFS(Capacity_2!I:I,Capacity_2!$A:$A,$B$164,Capacity_2!$B:$B,$H174)-SUMIFS(Capacity_2!$C:$C,Capacity_2!$A:$A,$B$164,Capacity_2!$B:$B,$H174)</f>
        <v>1812.8117900899997</v>
      </c>
      <c r="O174" s="1">
        <f>SUMIFS(Capacity_2!J:J,Capacity_2!$A:$A,$B$164,Capacity_2!$B:$B,$H174)-SUMIFS(Capacity_2!$C:$C,Capacity_2!$A:$A,$B$164,Capacity_2!$B:$B,$H174)</f>
        <v>2761.2683186100003</v>
      </c>
      <c r="P174" s="1">
        <f>SUMIFS(Capacity_2!K:K,Capacity_2!$A:$A,$B$164,Capacity_2!$B:$B,$H174)-SUMIFS(Capacity_2!$C:$C,Capacity_2!$A:$A,$B$164,Capacity_2!$B:$B,$H174)</f>
        <v>3021.2683186100003</v>
      </c>
      <c r="Q174" s="1">
        <f>SUMIFS(Capacity_2!L:L,Capacity_2!$A:$A,$B$164,Capacity_2!$B:$B,$H174)-SUMIFS(Capacity_2!$C:$C,Capacity_2!$A:$A,$B$164,Capacity_2!$B:$B,$H174)</f>
        <v>3190.5183186100003</v>
      </c>
      <c r="R174" s="1">
        <f>SUMIFS(Capacity_2!M:M,Capacity_2!$A:$A,$B$164,Capacity_2!$B:$B,$H174)-SUMIFS(Capacity_2!$C:$C,Capacity_2!$A:$A,$B$164,Capacity_2!$B:$B,$H174)</f>
        <v>4965.8811004299987</v>
      </c>
      <c r="S174" s="1">
        <f>SUMIFS(Capacity_2!N:N,Capacity_2!$A:$A,$B$164,Capacity_2!$B:$B,$H174)-SUMIFS(Capacity_2!$C:$C,Capacity_2!$A:$A,$B$164,Capacity_2!$B:$B,$H174)</f>
        <v>5739.7223868400015</v>
      </c>
      <c r="T174" s="1">
        <f>SUMIFS(Capacity_2!O:O,Capacity_2!$A:$A,$B$164,Capacity_2!$B:$B,$H174)-SUMIFS(Capacity_2!$C:$C,Capacity_2!$A:$A,$B$164,Capacity_2!$B:$B,$H174)</f>
        <v>8659.3850539800005</v>
      </c>
      <c r="U174" s="1">
        <f>SUMIFS(Capacity_2!P:P,Capacity_2!$A:$A,$B$164,Capacity_2!$B:$B,$H174)-SUMIFS(Capacity_2!$C:$C,Capacity_2!$A:$A,$B$164,Capacity_2!$B:$B,$H174)</f>
        <v>8771.4664463699992</v>
      </c>
      <c r="V174" s="1">
        <f>SUMIFS(Capacity_2!Q:Q,Capacity_2!$A:$A,$B$164,Capacity_2!$B:$B,$H174)-SUMIFS(Capacity_2!$C:$C,Capacity_2!$A:$A,$B$164,Capacity_2!$B:$B,$H174)</f>
        <v>9264.7855148000017</v>
      </c>
      <c r="W174" s="1">
        <f>SUMIFS(Capacity_2!R:R,Capacity_2!$A:$A,$B$164,Capacity_2!$B:$B,$H174)-SUMIFS(Capacity_2!$C:$C,Capacity_2!$A:$A,$B$164,Capacity_2!$B:$B,$H174)</f>
        <v>14019.777054080001</v>
      </c>
      <c r="X174" s="1">
        <f>SUMIFS(Capacity_2!S:S,Capacity_2!$A:$A,$B$164,Capacity_2!$B:$B,$H174)-SUMIFS(Capacity_2!$C:$C,Capacity_2!$A:$A,$B$164,Capacity_2!$B:$B,$H174)</f>
        <v>15217.576703359999</v>
      </c>
      <c r="Y174" s="1">
        <f>SUMIFS(Capacity_2!T:T,Capacity_2!$A:$A,$B$164,Capacity_2!$B:$B,$H174)-SUMIFS(Capacity_2!$C:$C,Capacity_2!$A:$A,$B$164,Capacity_2!$B:$B,$H174)</f>
        <v>19677.00771718</v>
      </c>
      <c r="Z174" s="1">
        <f>SUMIFS(Capacity_2!U:U,Capacity_2!$A:$A,$B$164,Capacity_2!$B:$B,$H174)-SUMIFS(Capacity_2!$C:$C,Capacity_2!$A:$A,$B$164,Capacity_2!$B:$B,$H174)</f>
        <v>19068.00771718</v>
      </c>
      <c r="AA174" s="1">
        <f>SUMIFS(Capacity_2!V:V,Capacity_2!$A:$A,$B$164,Capacity_2!$B:$B,$H174)-SUMIFS(Capacity_2!$C:$C,Capacity_2!$A:$A,$B$164,Capacity_2!$B:$B,$H174)</f>
        <v>19003.560527360005</v>
      </c>
      <c r="AB174" s="1">
        <f>SUMIFS(Capacity_2!W:W,Capacity_2!$A:$A,$B$164,Capacity_2!$B:$B,$H174)-SUMIFS(Capacity_2!$C:$C,Capacity_2!$A:$A,$B$164,Capacity_2!$B:$B,$H174)</f>
        <v>18898.261483870003</v>
      </c>
      <c r="AC174" s="1">
        <f>SUMIFS(Capacity_2!X:X,Capacity_2!$A:$A,$B$164,Capacity_2!$B:$B,$H174)-SUMIFS(Capacity_2!$C:$C,Capacity_2!$A:$A,$B$164,Capacity_2!$B:$B,$H174)</f>
        <v>18849.96148387</v>
      </c>
    </row>
    <row r="175" spans="1:30">
      <c r="H175" s="77" t="s">
        <v>120</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1087.3150746899992</v>
      </c>
      <c r="M175" s="1">
        <f>SUMIFS(Capacity_2!H:H,Capacity_2!$A:$A,$B$164,Capacity_2!$B:$B,$H175)-SUMIFS(Capacity_2!$C:$C,Capacity_2!$A:$A,$B$164,Capacity_2!$B:$B,$H175)</f>
        <v>1630.5033546999994</v>
      </c>
      <c r="N175" s="1">
        <f>SUMIFS(Capacity_2!I:I,Capacity_2!$A:$A,$B$164,Capacity_2!$B:$B,$H175)-SUMIFS(Capacity_2!$C:$C,Capacity_2!$A:$A,$B$164,Capacity_2!$B:$B,$H175)</f>
        <v>2575.6685027200001</v>
      </c>
      <c r="O175" s="1">
        <f>SUMIFS(Capacity_2!J:J,Capacity_2!$A:$A,$B$164,Capacity_2!$B:$B,$H175)-SUMIFS(Capacity_2!$C:$C,Capacity_2!$A:$A,$B$164,Capacity_2!$B:$B,$H175)</f>
        <v>4153.6742081299999</v>
      </c>
      <c r="P175" s="1">
        <f>SUMIFS(Capacity_2!K:K,Capacity_2!$A:$A,$B$164,Capacity_2!$B:$B,$H175)-SUMIFS(Capacity_2!$C:$C,Capacity_2!$A:$A,$B$164,Capacity_2!$B:$B,$H175)</f>
        <v>4173.6742081299999</v>
      </c>
      <c r="Q175" s="1">
        <f>SUMIFS(Capacity_2!L:L,Capacity_2!$A:$A,$B$164,Capacity_2!$B:$B,$H175)-SUMIFS(Capacity_2!$C:$C,Capacity_2!$A:$A,$B$164,Capacity_2!$B:$B,$H175)</f>
        <v>4273.6742081299999</v>
      </c>
      <c r="R175" s="1">
        <f>SUMIFS(Capacity_2!M:M,Capacity_2!$A:$A,$B$164,Capacity_2!$B:$B,$H175)-SUMIFS(Capacity_2!$C:$C,Capacity_2!$A:$A,$B$164,Capacity_2!$B:$B,$H175)</f>
        <v>5948.6691801199977</v>
      </c>
      <c r="S175" s="1">
        <f>SUMIFS(Capacity_2!N:N,Capacity_2!$A:$A,$B$164,Capacity_2!$B:$B,$H175)-SUMIFS(Capacity_2!$C:$C,Capacity_2!$A:$A,$B$164,Capacity_2!$B:$B,$H175)</f>
        <v>7194.6989884400009</v>
      </c>
      <c r="T175" s="1">
        <f>SUMIFS(Capacity_2!O:O,Capacity_2!$A:$A,$B$164,Capacity_2!$B:$B,$H175)-SUMIFS(Capacity_2!$C:$C,Capacity_2!$A:$A,$B$164,Capacity_2!$B:$B,$H175)</f>
        <v>8316.6966459899977</v>
      </c>
      <c r="U175" s="1">
        <f>SUMIFS(Capacity_2!P:P,Capacity_2!$A:$A,$B$164,Capacity_2!$B:$B,$H175)-SUMIFS(Capacity_2!$C:$C,Capacity_2!$A:$A,$B$164,Capacity_2!$B:$B,$H175)</f>
        <v>9336.4737875599985</v>
      </c>
      <c r="V175" s="1">
        <f>SUMIFS(Capacity_2!Q:Q,Capacity_2!$A:$A,$B$164,Capacity_2!$B:$B,$H175)-SUMIFS(Capacity_2!$C:$C,Capacity_2!$A:$A,$B$164,Capacity_2!$B:$B,$H175)</f>
        <v>9460.559052999999</v>
      </c>
      <c r="W175" s="1">
        <f>SUMIFS(Capacity_2!R:R,Capacity_2!$A:$A,$B$164,Capacity_2!$B:$B,$H175)-SUMIFS(Capacity_2!$C:$C,Capacity_2!$A:$A,$B$164,Capacity_2!$B:$B,$H175)</f>
        <v>12734.142498290001</v>
      </c>
      <c r="X175" s="1">
        <f>SUMIFS(Capacity_2!S:S,Capacity_2!$A:$A,$B$164,Capacity_2!$B:$B,$H175)-SUMIFS(Capacity_2!$C:$C,Capacity_2!$A:$A,$B$164,Capacity_2!$B:$B,$H175)</f>
        <v>12734.142498290001</v>
      </c>
      <c r="Y175" s="1">
        <f>SUMIFS(Capacity_2!T:T,Capacity_2!$A:$A,$B$164,Capacity_2!$B:$B,$H175)-SUMIFS(Capacity_2!$C:$C,Capacity_2!$A:$A,$B$164,Capacity_2!$B:$B,$H175)</f>
        <v>14614.109122029999</v>
      </c>
      <c r="Z175" s="1">
        <f>SUMIFS(Capacity_2!U:U,Capacity_2!$A:$A,$B$164,Capacity_2!$B:$B,$H175)-SUMIFS(Capacity_2!$C:$C,Capacity_2!$A:$A,$B$164,Capacity_2!$B:$B,$H175)</f>
        <v>14463.809122029999</v>
      </c>
      <c r="AA175" s="1">
        <f>SUMIFS(Capacity_2!V:V,Capacity_2!$A:$A,$B$164,Capacity_2!$B:$B,$H175)-SUMIFS(Capacity_2!$C:$C,Capacity_2!$A:$A,$B$164,Capacity_2!$B:$B,$H175)</f>
        <v>15287.286568789996</v>
      </c>
      <c r="AB175" s="1">
        <f>SUMIFS(Capacity_2!W:W,Capacity_2!$A:$A,$B$164,Capacity_2!$B:$B,$H175)-SUMIFS(Capacity_2!$C:$C,Capacity_2!$A:$A,$B$164,Capacity_2!$B:$B,$H175)</f>
        <v>17481.930598719999</v>
      </c>
      <c r="AC175" s="1">
        <f>SUMIFS(Capacity_2!X:X,Capacity_2!$A:$A,$B$164,Capacity_2!$B:$B,$H175)-SUMIFS(Capacity_2!$C:$C,Capacity_2!$A:$A,$B$164,Capacity_2!$B:$B,$H175)</f>
        <v>17481.930598719999</v>
      </c>
    </row>
    <row r="176" spans="1:30">
      <c r="H176" s="77" t="s">
        <v>121</v>
      </c>
      <c r="I176" s="1">
        <f>SUMIFS(Capacity_2!D:D,Capacity_2!$A:$A,$B$164,Capacity_2!$B:$B,$H176)-SUMIFS(Capacity_2!$C:$C,Capacity_2!$A:$A,$B$164,Capacity_2!$B:$B,$H176)</f>
        <v>1633.4411295925074</v>
      </c>
      <c r="J176" s="1">
        <f>SUMIFS(Capacity_2!E:E,Capacity_2!$A:$A,$B$164,Capacity_2!$B:$B,$H176)-SUMIFS(Capacity_2!$C:$C,Capacity_2!$A:$A,$B$164,Capacity_2!$B:$B,$H176)</f>
        <v>3053.3356258004242</v>
      </c>
      <c r="K176" s="1">
        <f>SUMIFS(Capacity_2!F:F,Capacity_2!$A:$A,$B$164,Capacity_2!$B:$B,$H176)-SUMIFS(Capacity_2!$C:$C,Capacity_2!$A:$A,$B$164,Capacity_2!$B:$B,$H176)</f>
        <v>4063.4993096385006</v>
      </c>
      <c r="L176" s="1">
        <f>SUMIFS(Capacity_2!G:G,Capacity_2!$A:$A,$B$164,Capacity_2!$B:$B,$H176)-SUMIFS(Capacity_2!$C:$C,Capacity_2!$A:$A,$B$164,Capacity_2!$B:$B,$H176)</f>
        <v>5588.6465730946256</v>
      </c>
      <c r="M176" s="1">
        <f>SUMIFS(Capacity_2!H:H,Capacity_2!$A:$A,$B$164,Capacity_2!$B:$B,$H176)-SUMIFS(Capacity_2!$C:$C,Capacity_2!$A:$A,$B$164,Capacity_2!$B:$B,$H176)</f>
        <v>5844.898496048394</v>
      </c>
      <c r="N176" s="1">
        <f>SUMIFS(Capacity_2!I:I,Capacity_2!$A:$A,$B$164,Capacity_2!$B:$B,$H176)-SUMIFS(Capacity_2!$C:$C,Capacity_2!$A:$A,$B$164,Capacity_2!$B:$B,$H176)</f>
        <v>6086.3732001114076</v>
      </c>
      <c r="O176" s="1">
        <f>SUMIFS(Capacity_2!J:J,Capacity_2!$A:$A,$B$164,Capacity_2!$B:$B,$H176)-SUMIFS(Capacity_2!$C:$C,Capacity_2!$A:$A,$B$164,Capacity_2!$B:$B,$H176)</f>
        <v>6326.05376434141</v>
      </c>
      <c r="P176" s="1">
        <f>SUMIFS(Capacity_2!K:K,Capacity_2!$A:$A,$B$164,Capacity_2!$B:$B,$H176)-SUMIFS(Capacity_2!$C:$C,Capacity_2!$A:$A,$B$164,Capacity_2!$B:$B,$H176)</f>
        <v>6685.9931825079075</v>
      </c>
      <c r="Q176" s="1">
        <f>SUMIFS(Capacity_2!L:L,Capacity_2!$A:$A,$B$164,Capacity_2!$B:$B,$H176)-SUMIFS(Capacity_2!$C:$C,Capacity_2!$A:$A,$B$164,Capacity_2!$B:$B,$H176)</f>
        <v>6953.1846947093436</v>
      </c>
      <c r="R176" s="1">
        <f>SUMIFS(Capacity_2!M:M,Capacity_2!$A:$A,$B$164,Capacity_2!$B:$B,$H176)-SUMIFS(Capacity_2!$C:$C,Capacity_2!$A:$A,$B$164,Capacity_2!$B:$B,$H176)</f>
        <v>7194.1833022471874</v>
      </c>
      <c r="S176" s="1">
        <f>SUMIFS(Capacity_2!N:N,Capacity_2!$A:$A,$B$164,Capacity_2!$B:$B,$H176)-SUMIFS(Capacity_2!$C:$C,Capacity_2!$A:$A,$B$164,Capacity_2!$B:$B,$H176)</f>
        <v>7484.0582900567133</v>
      </c>
      <c r="T176" s="1">
        <f>SUMIFS(Capacity_2!O:O,Capacity_2!$A:$A,$B$164,Capacity_2!$B:$B,$H176)-SUMIFS(Capacity_2!$C:$C,Capacity_2!$A:$A,$B$164,Capacity_2!$B:$B,$H176)</f>
        <v>8078.9443007775481</v>
      </c>
      <c r="U176" s="1">
        <f>SUMIFS(Capacity_2!P:P,Capacity_2!$A:$A,$B$164,Capacity_2!$B:$B,$H176)-SUMIFS(Capacity_2!$C:$C,Capacity_2!$A:$A,$B$164,Capacity_2!$B:$B,$H176)</f>
        <v>8820.6141552748668</v>
      </c>
      <c r="V176" s="1">
        <f>SUMIFS(Capacity_2!Q:Q,Capacity_2!$A:$A,$B$164,Capacity_2!$B:$B,$H176)-SUMIFS(Capacity_2!$C:$C,Capacity_2!$A:$A,$B$164,Capacity_2!$B:$B,$H176)</f>
        <v>9962.41370811257</v>
      </c>
      <c r="W176" s="1">
        <f>SUMIFS(Capacity_2!R:R,Capacity_2!$A:$A,$B$164,Capacity_2!$B:$B,$H176)-SUMIFS(Capacity_2!$C:$C,Capacity_2!$A:$A,$B$164,Capacity_2!$B:$B,$H176)</f>
        <v>11761.688137353889</v>
      </c>
      <c r="X176" s="1">
        <f>SUMIFS(Capacity_2!S:S,Capacity_2!$A:$A,$B$164,Capacity_2!$B:$B,$H176)-SUMIFS(Capacity_2!$C:$C,Capacity_2!$A:$A,$B$164,Capacity_2!$B:$B,$H176)</f>
        <v>12641.165490015032</v>
      </c>
      <c r="Y176" s="1">
        <f>SUMIFS(Capacity_2!T:T,Capacity_2!$A:$A,$B$164,Capacity_2!$B:$B,$H176)-SUMIFS(Capacity_2!$C:$C,Capacity_2!$A:$A,$B$164,Capacity_2!$B:$B,$H176)</f>
        <v>13450.48356647421</v>
      </c>
      <c r="Z176" s="1">
        <f>SUMIFS(Capacity_2!U:U,Capacity_2!$A:$A,$B$164,Capacity_2!$B:$B,$H176)-SUMIFS(Capacity_2!$C:$C,Capacity_2!$A:$A,$B$164,Capacity_2!$B:$B,$H176)</f>
        <v>14094.767890689371</v>
      </c>
      <c r="AA176" s="1">
        <f>SUMIFS(Capacity_2!V:V,Capacity_2!$A:$A,$B$164,Capacity_2!$B:$B,$H176)-SUMIFS(Capacity_2!$C:$C,Capacity_2!$A:$A,$B$164,Capacity_2!$B:$B,$H176)</f>
        <v>14715.138918124772</v>
      </c>
      <c r="AB176" s="1">
        <f>SUMIFS(Capacity_2!W:W,Capacity_2!$A:$A,$B$164,Capacity_2!$B:$B,$H176)-SUMIFS(Capacity_2!$C:$C,Capacity_2!$A:$A,$B$164,Capacity_2!$B:$B,$H176)</f>
        <v>15884.658897210698</v>
      </c>
      <c r="AC176" s="1">
        <f>SUMIFS(Capacity_2!X:X,Capacity_2!$A:$A,$B$164,Capacity_2!$B:$B,$H176)-SUMIFS(Capacity_2!$C:$C,Capacity_2!$A:$A,$B$164,Capacity_2!$B:$B,$H176)</f>
        <v>17066.728971995941</v>
      </c>
    </row>
    <row r="177" spans="1:30">
      <c r="H177" s="69" t="s">
        <v>122</v>
      </c>
      <c r="I177" s="1">
        <f>SUM(I167:I172,I179)</f>
        <v>82.368211221285833</v>
      </c>
      <c r="J177" s="1">
        <f t="shared" ref="J177:AC177" si="3">SUM(J167:J172,J179)</f>
        <v>-544.51529967694262</v>
      </c>
      <c r="K177" s="1">
        <f t="shared" si="3"/>
        <v>-2131.0426266428267</v>
      </c>
      <c r="L177" s="1">
        <f t="shared" si="3"/>
        <v>-18.012680759288855</v>
      </c>
      <c r="M177" s="1">
        <f t="shared" si="3"/>
        <v>-1906.0596572450613</v>
      </c>
      <c r="N177" s="1">
        <f t="shared" si="3"/>
        <v>-2725.2863821833471</v>
      </c>
      <c r="O177" s="1">
        <f t="shared" si="3"/>
        <v>-2403.9987959886871</v>
      </c>
      <c r="P177" s="1">
        <f t="shared" si="3"/>
        <v>-3430.6033052745215</v>
      </c>
      <c r="Q177" s="1">
        <f t="shared" si="3"/>
        <v>-2927.022143936616</v>
      </c>
      <c r="R177" s="1">
        <f t="shared" si="3"/>
        <v>-4397.5960573250086</v>
      </c>
      <c r="S177" s="1">
        <f t="shared" si="3"/>
        <v>-3404.0925228876845</v>
      </c>
      <c r="T177" s="1">
        <f t="shared" si="3"/>
        <v>-4796.5984884065138</v>
      </c>
      <c r="U177" s="1">
        <f t="shared" si="3"/>
        <v>-4866.431455773476</v>
      </c>
      <c r="V177" s="1">
        <f t="shared" si="3"/>
        <v>-4428.1692636186444</v>
      </c>
      <c r="W177" s="1">
        <f t="shared" si="3"/>
        <v>-7761.4308056639929</v>
      </c>
      <c r="X177" s="1">
        <f t="shared" si="3"/>
        <v>-7554.8332006732617</v>
      </c>
      <c r="Y177" s="1">
        <f t="shared" si="3"/>
        <v>-7787.7400482557478</v>
      </c>
      <c r="Z177" s="1">
        <f t="shared" si="3"/>
        <v>-6734.7470996112006</v>
      </c>
      <c r="AA177" s="1">
        <f t="shared" si="3"/>
        <v>-7461.4157885249833</v>
      </c>
      <c r="AB177" s="1">
        <f t="shared" si="3"/>
        <v>-6521.0950585582832</v>
      </c>
      <c r="AC177" s="1">
        <f t="shared" si="3"/>
        <v>-5433.9145578216976</v>
      </c>
    </row>
    <row r="179" spans="1:30">
      <c r="H179" s="69" t="s">
        <v>123</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SUMIFS(Generation_2!C:C,Generation_2!$A:$A,$B$182,Generation_2!$B:$B,$H185)-SUMIFS(Generation_2!$C:$C,Generation_2!$A:$A,$B$182,Generation_2!$B:$B,$H185)</f>
        <v>0</v>
      </c>
      <c r="J185" s="1">
        <f>SUMIFS(Generation_2!D:D,Generation_2!$A:$A,$B$182,Generation_2!$B:$B,$H185)-SUMIFS(Generation_2!$C:$C,Generation_2!$A:$A,$B$182,Generation_2!$B:$B,$H185)</f>
        <v>-3937.4762776563002</v>
      </c>
      <c r="K185" s="1">
        <f>SUMIFS(Generation_2!E:E,Generation_2!$A:$A,$B$182,Generation_2!$B:$B,$H185)-SUMIFS(Generation_2!$C:$C,Generation_2!$A:$A,$B$182,Generation_2!$B:$B,$H185)</f>
        <v>-4435.4782799621171</v>
      </c>
      <c r="L185" s="1">
        <f>SUMIFS(Generation_2!F:F,Generation_2!$A:$A,$B$182,Generation_2!$B:$B,$H185)-SUMIFS(Generation_2!$C:$C,Generation_2!$A:$A,$B$182,Generation_2!$B:$B,$H185)</f>
        <v>-9065.4494291144219</v>
      </c>
      <c r="M185" s="1">
        <f>SUMIFS(Generation_2!G:G,Generation_2!$A:$A,$B$182,Generation_2!$B:$B,$H185)-SUMIFS(Generation_2!$C:$C,Generation_2!$A:$A,$B$182,Generation_2!$B:$B,$H185)</f>
        <v>-10959.929102970927</v>
      </c>
      <c r="N185" s="1">
        <f>SUMIFS(Generation_2!H:H,Generation_2!$A:$A,$B$182,Generation_2!$B:$B,$H185)-SUMIFS(Generation_2!$C:$C,Generation_2!$A:$A,$B$182,Generation_2!$B:$B,$H185)</f>
        <v>-14781.228700245265</v>
      </c>
      <c r="O185" s="1">
        <f>SUMIFS(Generation_2!I:I,Generation_2!$A:$A,$B$182,Generation_2!$B:$B,$H185)-SUMIFS(Generation_2!$C:$C,Generation_2!$A:$A,$B$182,Generation_2!$B:$B,$H185)</f>
        <v>-13178.91720213712</v>
      </c>
      <c r="P185" s="1">
        <f>SUMIFS(Generation_2!J:J,Generation_2!$A:$A,$B$182,Generation_2!$B:$B,$H185)-SUMIFS(Generation_2!$C:$C,Generation_2!$A:$A,$B$182,Generation_2!$B:$B,$H185)</f>
        <v>-17722.038484990277</v>
      </c>
      <c r="Q185" s="1">
        <f>SUMIFS(Generation_2!K:K,Generation_2!$A:$A,$B$182,Generation_2!$B:$B,$H185)-SUMIFS(Generation_2!$C:$C,Generation_2!$A:$A,$B$182,Generation_2!$B:$B,$H185)</f>
        <v>-17092.792327726929</v>
      </c>
      <c r="R185" s="1">
        <f>SUMIFS(Generation_2!L:L,Generation_2!$A:$A,$B$182,Generation_2!$B:$B,$H185)-SUMIFS(Generation_2!$C:$C,Generation_2!$A:$A,$B$182,Generation_2!$B:$B,$H185)</f>
        <v>-17299.882867676439</v>
      </c>
      <c r="S185" s="1">
        <f>SUMIFS(Generation_2!M:M,Generation_2!$A:$A,$B$182,Generation_2!$B:$B,$H185)-SUMIFS(Generation_2!$C:$C,Generation_2!$A:$A,$B$182,Generation_2!$B:$B,$H185)</f>
        <v>-25815.918341111756</v>
      </c>
      <c r="T185" s="1">
        <f>SUMIFS(Generation_2!N:N,Generation_2!$A:$A,$B$182,Generation_2!$B:$B,$H185)-SUMIFS(Generation_2!$C:$C,Generation_2!$A:$A,$B$182,Generation_2!$B:$B,$H185)</f>
        <v>-34733.432731426372</v>
      </c>
      <c r="U185" s="1">
        <f>SUMIFS(Generation_2!O:O,Generation_2!$A:$A,$B$182,Generation_2!$B:$B,$H185)-SUMIFS(Generation_2!$C:$C,Generation_2!$A:$A,$B$182,Generation_2!$B:$B,$H185)</f>
        <v>-34099.654619171546</v>
      </c>
      <c r="V185" s="1">
        <f>SUMIFS(Generation_2!P:P,Generation_2!$A:$A,$B$182,Generation_2!$B:$B,$H185)-SUMIFS(Generation_2!$C:$C,Generation_2!$A:$A,$B$182,Generation_2!$B:$B,$H185)</f>
        <v>-36984.293113316598</v>
      </c>
      <c r="W185" s="1">
        <f>SUMIFS(Generation_2!Q:Q,Generation_2!$A:$A,$B$182,Generation_2!$B:$B,$H185)-SUMIFS(Generation_2!$C:$C,Generation_2!$A:$A,$B$182,Generation_2!$B:$B,$H185)</f>
        <v>-63284.935048109735</v>
      </c>
      <c r="X185" s="1">
        <f>SUMIFS(Generation_2!R:R,Generation_2!$A:$A,$B$182,Generation_2!$B:$B,$H185)-SUMIFS(Generation_2!$C:$C,Generation_2!$A:$A,$B$182,Generation_2!$B:$B,$H185)</f>
        <v>-68223.907779660294</v>
      </c>
      <c r="Y185" s="1">
        <f>SUMIFS(Generation_2!S:S,Generation_2!$A:$A,$B$182,Generation_2!$B:$B,$H185)-SUMIFS(Generation_2!$C:$C,Generation_2!$A:$A,$B$182,Generation_2!$B:$B,$H185)</f>
        <v>-76346.009061567907</v>
      </c>
      <c r="Z185" s="1">
        <f>SUMIFS(Generation_2!T:T,Generation_2!$A:$A,$B$182,Generation_2!$B:$B,$H185)-SUMIFS(Generation_2!$C:$C,Generation_2!$A:$A,$B$182,Generation_2!$B:$B,$H185)</f>
        <v>-75990.940091127326</v>
      </c>
      <c r="AA185" s="1">
        <f>SUMIFS(Generation_2!U:U,Generation_2!$A:$A,$B$182,Generation_2!$B:$B,$H185)-SUMIFS(Generation_2!$C:$C,Generation_2!$A:$A,$B$182,Generation_2!$B:$B,$H185)</f>
        <v>-75451.21376833017</v>
      </c>
      <c r="AB185" s="1">
        <f>SUMIFS(Generation_2!V:V,Generation_2!$A:$A,$B$182,Generation_2!$B:$B,$H185)-SUMIFS(Generation_2!$C:$C,Generation_2!$A:$A,$B$182,Generation_2!$B:$B,$H185)</f>
        <v>-76197.759960305499</v>
      </c>
      <c r="AC185" s="1">
        <f>SUMIFS(Generation_2!W:W,Generation_2!$A:$A,$B$182,Generation_2!$B:$B,$H185)-SUMIFS(Generation_2!$C:$C,Generation_2!$A:$A,$B$182,Generation_2!$B:$B,$H185)</f>
        <v>-76720.468562365961</v>
      </c>
    </row>
    <row r="186" spans="1:30">
      <c r="H186" s="69" t="s">
        <v>113</v>
      </c>
      <c r="I186" s="1">
        <f>SUMIFS(Generation_2!C:C,Generation_2!$A:$A,$B$182,Generation_2!$B:$B,$H186)-SUMIFS(Generation_2!$C:$C,Generation_2!$A:$A,$B$182,Generation_2!$B:$B,$H186)</f>
        <v>0</v>
      </c>
      <c r="J186" s="1">
        <f>SUMIFS(Generation_2!D:D,Generation_2!$A:$A,$B$182,Generation_2!$B:$B,$H186)-SUMIFS(Generation_2!$C:$C,Generation_2!$A:$A,$B$182,Generation_2!$B:$B,$H186)</f>
        <v>1545.9506607881376</v>
      </c>
      <c r="K186" s="1">
        <f>SUMIFS(Generation_2!E:E,Generation_2!$A:$A,$B$182,Generation_2!$B:$B,$H186)-SUMIFS(Generation_2!$C:$C,Generation_2!$A:$A,$B$182,Generation_2!$B:$B,$H186)</f>
        <v>1380.0408170993287</v>
      </c>
      <c r="L186" s="1">
        <f>SUMIFS(Generation_2!F:F,Generation_2!$A:$A,$B$182,Generation_2!$B:$B,$H186)-SUMIFS(Generation_2!$C:$C,Generation_2!$A:$A,$B$182,Generation_2!$B:$B,$H186)</f>
        <v>1824.2904193909017</v>
      </c>
      <c r="M186" s="1">
        <f>SUMIFS(Generation_2!G:G,Generation_2!$A:$A,$B$182,Generation_2!$B:$B,$H186)-SUMIFS(Generation_2!$C:$C,Generation_2!$A:$A,$B$182,Generation_2!$B:$B,$H186)</f>
        <v>2052.2832018247536</v>
      </c>
      <c r="N186" s="1">
        <f>SUMIFS(Generation_2!H:H,Generation_2!$A:$A,$B$182,Generation_2!$B:$B,$H186)-SUMIFS(Generation_2!$C:$C,Generation_2!$A:$A,$B$182,Generation_2!$B:$B,$H186)</f>
        <v>-969.96567144627988</v>
      </c>
      <c r="O186" s="1">
        <f>SUMIFS(Generation_2!I:I,Generation_2!$A:$A,$B$182,Generation_2!$B:$B,$H186)-SUMIFS(Generation_2!$C:$C,Generation_2!$A:$A,$B$182,Generation_2!$B:$B,$H186)</f>
        <v>-9.0126572675508214</v>
      </c>
      <c r="P186" s="1">
        <f>SUMIFS(Generation_2!J:J,Generation_2!$A:$A,$B$182,Generation_2!$B:$B,$H186)-SUMIFS(Generation_2!$C:$C,Generation_2!$A:$A,$B$182,Generation_2!$B:$B,$H186)</f>
        <v>-2257.2675241430261</v>
      </c>
      <c r="Q186" s="1">
        <f>SUMIFS(Generation_2!K:K,Generation_2!$A:$A,$B$182,Generation_2!$B:$B,$H186)-SUMIFS(Generation_2!$C:$C,Generation_2!$A:$A,$B$182,Generation_2!$B:$B,$H186)</f>
        <v>-2077.2021533472434</v>
      </c>
      <c r="R186" s="1">
        <f>SUMIFS(Generation_2!L:L,Generation_2!$A:$A,$B$182,Generation_2!$B:$B,$H186)-SUMIFS(Generation_2!$C:$C,Generation_2!$A:$A,$B$182,Generation_2!$B:$B,$H186)</f>
        <v>-7954.7424947093677</v>
      </c>
      <c r="S186" s="1">
        <f>SUMIFS(Generation_2!M:M,Generation_2!$A:$A,$B$182,Generation_2!$B:$B,$H186)-SUMIFS(Generation_2!$C:$C,Generation_2!$A:$A,$B$182,Generation_2!$B:$B,$H186)</f>
        <v>-8082.2082224603255</v>
      </c>
      <c r="T186" s="1">
        <f>SUMIFS(Generation_2!N:N,Generation_2!$A:$A,$B$182,Generation_2!$B:$B,$H186)-SUMIFS(Generation_2!$C:$C,Generation_2!$A:$A,$B$182,Generation_2!$B:$B,$H186)</f>
        <v>-8178.5461648248456</v>
      </c>
      <c r="U186" s="1">
        <f>SUMIFS(Generation_2!O:O,Generation_2!$A:$A,$B$182,Generation_2!$B:$B,$H186)-SUMIFS(Generation_2!$C:$C,Generation_2!$A:$A,$B$182,Generation_2!$B:$B,$H186)</f>
        <v>-7885.4682724886188</v>
      </c>
      <c r="V186" s="1">
        <f>SUMIFS(Generation_2!P:P,Generation_2!$A:$A,$B$182,Generation_2!$B:$B,$H186)-SUMIFS(Generation_2!$C:$C,Generation_2!$A:$A,$B$182,Generation_2!$B:$B,$H186)</f>
        <v>-8179.2085419064388</v>
      </c>
      <c r="W186" s="1">
        <f>SUMIFS(Generation_2!Q:Q,Generation_2!$A:$A,$B$182,Generation_2!$B:$B,$H186)-SUMIFS(Generation_2!$C:$C,Generation_2!$A:$A,$B$182,Generation_2!$B:$B,$H186)</f>
        <v>-8762.8390897956233</v>
      </c>
      <c r="X186" s="1">
        <f>SUMIFS(Generation_2!R:R,Generation_2!$A:$A,$B$182,Generation_2!$B:$B,$H186)-SUMIFS(Generation_2!$C:$C,Generation_2!$A:$A,$B$182,Generation_2!$B:$B,$H186)</f>
        <v>-8994.3344287452601</v>
      </c>
      <c r="Y186" s="1">
        <f>SUMIFS(Generation_2!S:S,Generation_2!$A:$A,$B$182,Generation_2!$B:$B,$H186)-SUMIFS(Generation_2!$C:$C,Generation_2!$A:$A,$B$182,Generation_2!$B:$B,$H186)</f>
        <v>-9345.966749530151</v>
      </c>
      <c r="Z186" s="1">
        <f>SUMIFS(Generation_2!T:T,Generation_2!$A:$A,$B$182,Generation_2!$B:$B,$H186)-SUMIFS(Generation_2!$C:$C,Generation_2!$A:$A,$B$182,Generation_2!$B:$B,$H186)</f>
        <v>-8981.3122244390943</v>
      </c>
      <c r="AA186" s="1">
        <f>SUMIFS(Generation_2!U:U,Generation_2!$A:$A,$B$182,Generation_2!$B:$B,$H186)-SUMIFS(Generation_2!$C:$C,Generation_2!$A:$A,$B$182,Generation_2!$B:$B,$H186)</f>
        <v>-8587.8988892883317</v>
      </c>
      <c r="AB186" s="1">
        <f>SUMIFS(Generation_2!V:V,Generation_2!$A:$A,$B$182,Generation_2!$B:$B,$H186)-SUMIFS(Generation_2!$C:$C,Generation_2!$A:$A,$B$182,Generation_2!$B:$B,$H186)</f>
        <v>-9308.8912193322394</v>
      </c>
      <c r="AC186" s="1">
        <f>SUMIFS(Generation_2!W:W,Generation_2!$A:$A,$B$182,Generation_2!$B:$B,$H186)-SUMIFS(Generation_2!$C:$C,Generation_2!$A:$A,$B$182,Generation_2!$B:$B,$H186)</f>
        <v>-9462.0643963971597</v>
      </c>
    </row>
    <row r="187" spans="1:30">
      <c r="H187" s="69" t="s">
        <v>114</v>
      </c>
      <c r="I187" s="1">
        <f>SUMIFS(Generation_2!C:C,Generation_2!$A:$A,$B$182,Generation_2!$B:$B,$H187)-SUMIFS(Generation_2!$C:$C,Generation_2!$A:$A,$B$182,Generation_2!$B:$B,$H187)</f>
        <v>0</v>
      </c>
      <c r="J187" s="1">
        <f>SUMIFS(Generation_2!D:D,Generation_2!$A:$A,$B$182,Generation_2!$B:$B,$H187)-SUMIFS(Generation_2!$C:$C,Generation_2!$A:$A,$B$182,Generation_2!$B:$B,$H187)</f>
        <v>-14.259667200833974</v>
      </c>
      <c r="K187" s="1">
        <f>SUMIFS(Generation_2!E:E,Generation_2!$A:$A,$B$182,Generation_2!$B:$B,$H187)-SUMIFS(Generation_2!$C:$C,Generation_2!$A:$A,$B$182,Generation_2!$B:$B,$H187)</f>
        <v>-201.89752952963136</v>
      </c>
      <c r="L187" s="1">
        <f>SUMIFS(Generation_2!F:F,Generation_2!$A:$A,$B$182,Generation_2!$B:$B,$H187)-SUMIFS(Generation_2!$C:$C,Generation_2!$A:$A,$B$182,Generation_2!$B:$B,$H187)</f>
        <v>-1203.5613400341808</v>
      </c>
      <c r="M187" s="1">
        <f>SUMIFS(Generation_2!G:G,Generation_2!$A:$A,$B$182,Generation_2!$B:$B,$H187)-SUMIFS(Generation_2!$C:$C,Generation_2!$A:$A,$B$182,Generation_2!$B:$B,$H187)</f>
        <v>-1200.1504319481282</v>
      </c>
      <c r="N187" s="1">
        <f>SUMIFS(Generation_2!H:H,Generation_2!$A:$A,$B$182,Generation_2!$B:$B,$H187)-SUMIFS(Generation_2!$C:$C,Generation_2!$A:$A,$B$182,Generation_2!$B:$B,$H187)</f>
        <v>-1199.799429096633</v>
      </c>
      <c r="O187" s="1">
        <f>SUMIFS(Generation_2!I:I,Generation_2!$A:$A,$B$182,Generation_2!$B:$B,$H187)-SUMIFS(Generation_2!$C:$C,Generation_2!$A:$A,$B$182,Generation_2!$B:$B,$H187)</f>
        <v>-822.43684820874569</v>
      </c>
      <c r="P187" s="1">
        <f>SUMIFS(Generation_2!J:J,Generation_2!$A:$A,$B$182,Generation_2!$B:$B,$H187)-SUMIFS(Generation_2!$C:$C,Generation_2!$A:$A,$B$182,Generation_2!$B:$B,$H187)</f>
        <v>-1201.7915748843861</v>
      </c>
      <c r="Q187" s="1">
        <f>SUMIFS(Generation_2!K:K,Generation_2!$A:$A,$B$182,Generation_2!$B:$B,$H187)-SUMIFS(Generation_2!$C:$C,Generation_2!$A:$A,$B$182,Generation_2!$B:$B,$H187)</f>
        <v>-1250.2013375918114</v>
      </c>
      <c r="R187" s="1">
        <f>SUMIFS(Generation_2!L:L,Generation_2!$A:$A,$B$182,Generation_2!$B:$B,$H187)-SUMIFS(Generation_2!$C:$C,Generation_2!$A:$A,$B$182,Generation_2!$B:$B,$H187)</f>
        <v>1012.2563154151549</v>
      </c>
      <c r="S187" s="1">
        <f>SUMIFS(Generation_2!M:M,Generation_2!$A:$A,$B$182,Generation_2!$B:$B,$H187)-SUMIFS(Generation_2!$C:$C,Generation_2!$A:$A,$B$182,Generation_2!$B:$B,$H187)</f>
        <v>-792.59964374542278</v>
      </c>
      <c r="T187" s="1">
        <f>SUMIFS(Generation_2!N:N,Generation_2!$A:$A,$B$182,Generation_2!$B:$B,$H187)-SUMIFS(Generation_2!$C:$C,Generation_2!$A:$A,$B$182,Generation_2!$B:$B,$H187)</f>
        <v>957.01070176321764</v>
      </c>
      <c r="U187" s="1">
        <f>SUMIFS(Generation_2!O:O,Generation_2!$A:$A,$B$182,Generation_2!$B:$B,$H187)-SUMIFS(Generation_2!$C:$C,Generation_2!$A:$A,$B$182,Generation_2!$B:$B,$H187)</f>
        <v>647.494378178023</v>
      </c>
      <c r="V187" s="1">
        <f>SUMIFS(Generation_2!P:P,Generation_2!$A:$A,$B$182,Generation_2!$B:$B,$H187)-SUMIFS(Generation_2!$C:$C,Generation_2!$A:$A,$B$182,Generation_2!$B:$B,$H187)</f>
        <v>-343.25289271924385</v>
      </c>
      <c r="W187" s="1">
        <f>SUMIFS(Generation_2!Q:Q,Generation_2!$A:$A,$B$182,Generation_2!$B:$B,$H187)-SUMIFS(Generation_2!$C:$C,Generation_2!$A:$A,$B$182,Generation_2!$B:$B,$H187)</f>
        <v>1897.9051516126201</v>
      </c>
      <c r="X187" s="1">
        <f>SUMIFS(Generation_2!R:R,Generation_2!$A:$A,$B$182,Generation_2!$B:$B,$H187)-SUMIFS(Generation_2!$C:$C,Generation_2!$A:$A,$B$182,Generation_2!$B:$B,$H187)</f>
        <v>1297.9717581255427</v>
      </c>
      <c r="Y187" s="1">
        <f>SUMIFS(Generation_2!S:S,Generation_2!$A:$A,$B$182,Generation_2!$B:$B,$H187)-SUMIFS(Generation_2!$C:$C,Generation_2!$A:$A,$B$182,Generation_2!$B:$B,$H187)</f>
        <v>3363.0376662709805</v>
      </c>
      <c r="Z187" s="1">
        <f>SUMIFS(Generation_2!T:T,Generation_2!$A:$A,$B$182,Generation_2!$B:$B,$H187)-SUMIFS(Generation_2!$C:$C,Generation_2!$A:$A,$B$182,Generation_2!$B:$B,$H187)</f>
        <v>1014.8350997259631</v>
      </c>
      <c r="AA187" s="1">
        <f>SUMIFS(Generation_2!U:U,Generation_2!$A:$A,$B$182,Generation_2!$B:$B,$H187)-SUMIFS(Generation_2!$C:$C,Generation_2!$A:$A,$B$182,Generation_2!$B:$B,$H187)</f>
        <v>893.10241857687015</v>
      </c>
      <c r="AB187" s="1">
        <f>SUMIFS(Generation_2!V:V,Generation_2!$A:$A,$B$182,Generation_2!$B:$B,$H187)-SUMIFS(Generation_2!$C:$C,Generation_2!$A:$A,$B$182,Generation_2!$B:$B,$H187)</f>
        <v>2198.8347164490269</v>
      </c>
      <c r="AC187" s="1">
        <f>SUMIFS(Generation_2!W:W,Generation_2!$A:$A,$B$182,Generation_2!$B:$B,$H187)-SUMIFS(Generation_2!$C:$C,Generation_2!$A:$A,$B$182,Generation_2!$B:$B,$H187)</f>
        <v>392.19675434038118</v>
      </c>
    </row>
    <row r="188" spans="1:30">
      <c r="H188" s="69" t="s">
        <v>115</v>
      </c>
      <c r="I188" s="1">
        <f>SUMIFS(Generation_2!C:C,Generation_2!$A:$A,$B$182,Generation_2!$B:$B,$H188)-SUMIFS(Generation_2!$C:$C,Generation_2!$A:$A,$B$182,Generation_2!$B:$B,$H188)</f>
        <v>0</v>
      </c>
      <c r="J188" s="1">
        <f>SUMIFS(Generation_2!D:D,Generation_2!$A:$A,$B$182,Generation_2!$B:$B,$H188)-SUMIFS(Generation_2!$C:$C,Generation_2!$A:$A,$B$182,Generation_2!$B:$B,$H188)</f>
        <v>-19.30726248499397</v>
      </c>
      <c r="K188" s="1">
        <f>SUMIFS(Generation_2!E:E,Generation_2!$A:$A,$B$182,Generation_2!$B:$B,$H188)-SUMIFS(Generation_2!$C:$C,Generation_2!$A:$A,$B$182,Generation_2!$B:$B,$H188)</f>
        <v>27.764891616584777</v>
      </c>
      <c r="L188" s="1">
        <f>SUMIFS(Generation_2!F:F,Generation_2!$A:$A,$B$182,Generation_2!$B:$B,$H188)-SUMIFS(Generation_2!$C:$C,Generation_2!$A:$A,$B$182,Generation_2!$B:$B,$H188)</f>
        <v>-60.717570511494252</v>
      </c>
      <c r="M188" s="1">
        <f>SUMIFS(Generation_2!G:G,Generation_2!$A:$A,$B$182,Generation_2!$B:$B,$H188)-SUMIFS(Generation_2!$C:$C,Generation_2!$A:$A,$B$182,Generation_2!$B:$B,$H188)</f>
        <v>-70.44076692119836</v>
      </c>
      <c r="N188" s="1">
        <f>SUMIFS(Generation_2!H:H,Generation_2!$A:$A,$B$182,Generation_2!$B:$B,$H188)-SUMIFS(Generation_2!$C:$C,Generation_2!$A:$A,$B$182,Generation_2!$B:$B,$H188)</f>
        <v>-74.345398524087059</v>
      </c>
      <c r="O188" s="1">
        <f>SUMIFS(Generation_2!I:I,Generation_2!$A:$A,$B$182,Generation_2!$B:$B,$H188)-SUMIFS(Generation_2!$C:$C,Generation_2!$A:$A,$B$182,Generation_2!$B:$B,$H188)</f>
        <v>-27.883629619195318</v>
      </c>
      <c r="P188" s="1">
        <f>SUMIFS(Generation_2!J:J,Generation_2!$A:$A,$B$182,Generation_2!$B:$B,$H188)-SUMIFS(Generation_2!$C:$C,Generation_2!$A:$A,$B$182,Generation_2!$B:$B,$H188)</f>
        <v>15.980592140624225</v>
      </c>
      <c r="Q188" s="1">
        <f>SUMIFS(Generation_2!K:K,Generation_2!$A:$A,$B$182,Generation_2!$B:$B,$H188)-SUMIFS(Generation_2!$C:$C,Generation_2!$A:$A,$B$182,Generation_2!$B:$B,$H188)</f>
        <v>-50.916905318852322</v>
      </c>
      <c r="R188" s="1">
        <f>SUMIFS(Generation_2!L:L,Generation_2!$A:$A,$B$182,Generation_2!$B:$B,$H188)-SUMIFS(Generation_2!$C:$C,Generation_2!$A:$A,$B$182,Generation_2!$B:$B,$H188)</f>
        <v>147.68238094477474</v>
      </c>
      <c r="S188" s="1">
        <f>SUMIFS(Generation_2!M:M,Generation_2!$A:$A,$B$182,Generation_2!$B:$B,$H188)-SUMIFS(Generation_2!$C:$C,Generation_2!$A:$A,$B$182,Generation_2!$B:$B,$H188)</f>
        <v>-35.688027165119962</v>
      </c>
      <c r="T188" s="1">
        <f>SUMIFS(Generation_2!N:N,Generation_2!$A:$A,$B$182,Generation_2!$B:$B,$H188)-SUMIFS(Generation_2!$C:$C,Generation_2!$A:$A,$B$182,Generation_2!$B:$B,$H188)</f>
        <v>88.140372356427434</v>
      </c>
      <c r="U188" s="1">
        <f>SUMIFS(Generation_2!O:O,Generation_2!$A:$A,$B$182,Generation_2!$B:$B,$H188)-SUMIFS(Generation_2!$C:$C,Generation_2!$A:$A,$B$182,Generation_2!$B:$B,$H188)</f>
        <v>-0.10388460171709823</v>
      </c>
      <c r="V188" s="1">
        <f>SUMIFS(Generation_2!P:P,Generation_2!$A:$A,$B$182,Generation_2!$B:$B,$H188)-SUMIFS(Generation_2!$C:$C,Generation_2!$A:$A,$B$182,Generation_2!$B:$B,$H188)</f>
        <v>38.325612381025763</v>
      </c>
      <c r="W188" s="1">
        <f>SUMIFS(Generation_2!Q:Q,Generation_2!$A:$A,$B$182,Generation_2!$B:$B,$H188)-SUMIFS(Generation_2!$C:$C,Generation_2!$A:$A,$B$182,Generation_2!$B:$B,$H188)</f>
        <v>214.16949244495228</v>
      </c>
      <c r="X188" s="1">
        <f>SUMIFS(Generation_2!R:R,Generation_2!$A:$A,$B$182,Generation_2!$B:$B,$H188)-SUMIFS(Generation_2!$C:$C,Generation_2!$A:$A,$B$182,Generation_2!$B:$B,$H188)</f>
        <v>257.55434304173662</v>
      </c>
      <c r="Y188" s="1">
        <f>SUMIFS(Generation_2!S:S,Generation_2!$A:$A,$B$182,Generation_2!$B:$B,$H188)-SUMIFS(Generation_2!$C:$C,Generation_2!$A:$A,$B$182,Generation_2!$B:$B,$H188)</f>
        <v>1864.8122335752541</v>
      </c>
      <c r="Z188" s="1">
        <f>SUMIFS(Generation_2!T:T,Generation_2!$A:$A,$B$182,Generation_2!$B:$B,$H188)-SUMIFS(Generation_2!$C:$C,Generation_2!$A:$A,$B$182,Generation_2!$B:$B,$H188)</f>
        <v>634.39820704824285</v>
      </c>
      <c r="AA188" s="1">
        <f>SUMIFS(Generation_2!U:U,Generation_2!$A:$A,$B$182,Generation_2!$B:$B,$H188)-SUMIFS(Generation_2!$C:$C,Generation_2!$A:$A,$B$182,Generation_2!$B:$B,$H188)</f>
        <v>415.19022626117533</v>
      </c>
      <c r="AB188" s="1">
        <f>SUMIFS(Generation_2!V:V,Generation_2!$A:$A,$B$182,Generation_2!$B:$B,$H188)-SUMIFS(Generation_2!$C:$C,Generation_2!$A:$A,$B$182,Generation_2!$B:$B,$H188)</f>
        <v>1406.4618121564879</v>
      </c>
      <c r="AC188" s="1">
        <f>SUMIFS(Generation_2!W:W,Generation_2!$A:$A,$B$182,Generation_2!$B:$B,$H188)-SUMIFS(Generation_2!$C:$C,Generation_2!$A:$A,$B$182,Generation_2!$B:$B,$H188)</f>
        <v>373.68685301075459</v>
      </c>
    </row>
    <row r="189" spans="1:30">
      <c r="H189" s="69" t="s">
        <v>116</v>
      </c>
      <c r="I189" s="1">
        <f>SUMIFS(Generation_2!C:C,Generation_2!$A:$A,$B$182,Generation_2!$B:$B,$H189)-SUMIFS(Generation_2!$C:$C,Generation_2!$A:$A,$B$182,Generation_2!$B:$B,$H189)</f>
        <v>0</v>
      </c>
      <c r="J189" s="1">
        <f>SUMIFS(Generation_2!D:D,Generation_2!$A:$A,$B$182,Generation_2!$B:$B,$H189)-SUMIFS(Generation_2!$C:$C,Generation_2!$A:$A,$B$182,Generation_2!$B:$B,$H189)</f>
        <v>-2739.2883140021277</v>
      </c>
      <c r="K189" s="1">
        <f>SUMIFS(Generation_2!E:E,Generation_2!$A:$A,$B$182,Generation_2!$B:$B,$H189)-SUMIFS(Generation_2!$C:$C,Generation_2!$A:$A,$B$182,Generation_2!$B:$B,$H189)</f>
        <v>-2874.9438574243541</v>
      </c>
      <c r="L189" s="1">
        <f>SUMIFS(Generation_2!F:F,Generation_2!$A:$A,$B$182,Generation_2!$B:$B,$H189)-SUMIFS(Generation_2!$C:$C,Generation_2!$A:$A,$B$182,Generation_2!$B:$B,$H189)</f>
        <v>452.95611222957814</v>
      </c>
      <c r="M189" s="1">
        <f>SUMIFS(Generation_2!G:G,Generation_2!$A:$A,$B$182,Generation_2!$B:$B,$H189)-SUMIFS(Generation_2!$C:$C,Generation_2!$A:$A,$B$182,Generation_2!$B:$B,$H189)</f>
        <v>-1967.5453453228674</v>
      </c>
      <c r="N189" s="1">
        <f>SUMIFS(Generation_2!H:H,Generation_2!$A:$A,$B$182,Generation_2!$B:$B,$H189)-SUMIFS(Generation_2!$C:$C,Generation_2!$A:$A,$B$182,Generation_2!$B:$B,$H189)</f>
        <v>417.71678716404494</v>
      </c>
      <c r="O189" s="1">
        <f>SUMIFS(Generation_2!I:I,Generation_2!$A:$A,$B$182,Generation_2!$B:$B,$H189)-SUMIFS(Generation_2!$C:$C,Generation_2!$A:$A,$B$182,Generation_2!$B:$B,$H189)</f>
        <v>-5682.6458018704579</v>
      </c>
      <c r="P189" s="1">
        <f>SUMIFS(Generation_2!J:J,Generation_2!$A:$A,$B$182,Generation_2!$B:$B,$H189)-SUMIFS(Generation_2!$C:$C,Generation_2!$A:$A,$B$182,Generation_2!$B:$B,$H189)</f>
        <v>2045.6785496912853</v>
      </c>
      <c r="Q189" s="1">
        <f>SUMIFS(Generation_2!K:K,Generation_2!$A:$A,$B$182,Generation_2!$B:$B,$H189)-SUMIFS(Generation_2!$C:$C,Generation_2!$A:$A,$B$182,Generation_2!$B:$B,$H189)</f>
        <v>364.4437628567066</v>
      </c>
      <c r="R189" s="1">
        <f>SUMIFS(Generation_2!L:L,Generation_2!$A:$A,$B$182,Generation_2!$B:$B,$H189)-SUMIFS(Generation_2!$C:$C,Generation_2!$A:$A,$B$182,Generation_2!$B:$B,$H189)</f>
        <v>-2466.9054160501728</v>
      </c>
      <c r="S189" s="1">
        <f>SUMIFS(Generation_2!M:M,Generation_2!$A:$A,$B$182,Generation_2!$B:$B,$H189)-SUMIFS(Generation_2!$C:$C,Generation_2!$A:$A,$B$182,Generation_2!$B:$B,$H189)</f>
        <v>983.44849057827014</v>
      </c>
      <c r="T189" s="1">
        <f>SUMIFS(Generation_2!N:N,Generation_2!$A:$A,$B$182,Generation_2!$B:$B,$H189)-SUMIFS(Generation_2!$C:$C,Generation_2!$A:$A,$B$182,Generation_2!$B:$B,$H189)</f>
        <v>-1663.5804076683944</v>
      </c>
      <c r="U189" s="1">
        <f>SUMIFS(Generation_2!O:O,Generation_2!$A:$A,$B$182,Generation_2!$B:$B,$H189)-SUMIFS(Generation_2!$C:$C,Generation_2!$A:$A,$B$182,Generation_2!$B:$B,$H189)</f>
        <v>-1775.3233499343696</v>
      </c>
      <c r="V189" s="1">
        <f>SUMIFS(Generation_2!P:P,Generation_2!$A:$A,$B$182,Generation_2!$B:$B,$H189)-SUMIFS(Generation_2!$C:$C,Generation_2!$A:$A,$B$182,Generation_2!$B:$B,$H189)</f>
        <v>929.45458343190694</v>
      </c>
      <c r="W189" s="1">
        <f>SUMIFS(Generation_2!Q:Q,Generation_2!$A:$A,$B$182,Generation_2!$B:$B,$H189)-SUMIFS(Generation_2!$C:$C,Generation_2!$A:$A,$B$182,Generation_2!$B:$B,$H189)</f>
        <v>-1293.9441431716914</v>
      </c>
      <c r="X189" s="1">
        <f>SUMIFS(Generation_2!R:R,Generation_2!$A:$A,$B$182,Generation_2!$B:$B,$H189)-SUMIFS(Generation_2!$C:$C,Generation_2!$A:$A,$B$182,Generation_2!$B:$B,$H189)</f>
        <v>655.95563822065378</v>
      </c>
      <c r="Y189" s="1">
        <f>SUMIFS(Generation_2!S:S,Generation_2!$A:$A,$B$182,Generation_2!$B:$B,$H189)-SUMIFS(Generation_2!$C:$C,Generation_2!$A:$A,$B$182,Generation_2!$B:$B,$H189)</f>
        <v>-6229.8698818751691</v>
      </c>
      <c r="Z189" s="1">
        <f>SUMIFS(Generation_2!T:T,Generation_2!$A:$A,$B$182,Generation_2!$B:$B,$H189)-SUMIFS(Generation_2!$C:$C,Generation_2!$A:$A,$B$182,Generation_2!$B:$B,$H189)</f>
        <v>1746.2583716112567</v>
      </c>
      <c r="AA189" s="1">
        <f>SUMIFS(Generation_2!U:U,Generation_2!$A:$A,$B$182,Generation_2!$B:$B,$H189)-SUMIFS(Generation_2!$C:$C,Generation_2!$A:$A,$B$182,Generation_2!$B:$B,$H189)</f>
        <v>131.40715465842732</v>
      </c>
      <c r="AB189" s="1">
        <f>SUMIFS(Generation_2!V:V,Generation_2!$A:$A,$B$182,Generation_2!$B:$B,$H189)-SUMIFS(Generation_2!$C:$C,Generation_2!$A:$A,$B$182,Generation_2!$B:$B,$H189)</f>
        <v>-3432.3926402649668</v>
      </c>
      <c r="AC189" s="1">
        <f>SUMIFS(Generation_2!W:W,Generation_2!$A:$A,$B$182,Generation_2!$B:$B,$H189)-SUMIFS(Generation_2!$C:$C,Generation_2!$A:$A,$B$182,Generation_2!$B:$B,$H189)</f>
        <v>-260.42152084373265</v>
      </c>
    </row>
    <row r="190" spans="1:30">
      <c r="H190" s="69" t="s">
        <v>117</v>
      </c>
      <c r="I190" s="1">
        <f>SUMIFS(Generation_2!C:C,Generation_2!$A:$A,$B$182,Generation_2!$B:$B,$H190)-SUMIFS(Generation_2!$C:$C,Generation_2!$A:$A,$B$182,Generation_2!$B:$B,$H190)</f>
        <v>0</v>
      </c>
      <c r="J190" s="1">
        <f>SUMIFS(Generation_2!D:D,Generation_2!$A:$A,$B$182,Generation_2!$B:$B,$H190)-SUMIFS(Generation_2!$C:$C,Generation_2!$A:$A,$B$182,Generation_2!$B:$B,$H190)</f>
        <v>71.352440578393498</v>
      </c>
      <c r="K190" s="1">
        <f>SUMIFS(Generation_2!E:E,Generation_2!$A:$A,$B$182,Generation_2!$B:$B,$H190)-SUMIFS(Generation_2!$C:$C,Generation_2!$A:$A,$B$182,Generation_2!$B:$B,$H190)</f>
        <v>28.218517946545717</v>
      </c>
      <c r="L190" s="1">
        <f>SUMIFS(Generation_2!F:F,Generation_2!$A:$A,$B$182,Generation_2!$B:$B,$H190)-SUMIFS(Generation_2!$C:$C,Generation_2!$A:$A,$B$182,Generation_2!$B:$B,$H190)</f>
        <v>387.73184289598657</v>
      </c>
      <c r="M190" s="1">
        <f>SUMIFS(Generation_2!G:G,Generation_2!$A:$A,$B$182,Generation_2!$B:$B,$H190)-SUMIFS(Generation_2!$C:$C,Generation_2!$A:$A,$B$182,Generation_2!$B:$B,$H190)</f>
        <v>1554.5312969611891</v>
      </c>
      <c r="N190" s="1">
        <f>SUMIFS(Generation_2!H:H,Generation_2!$A:$A,$B$182,Generation_2!$B:$B,$H190)-SUMIFS(Generation_2!$C:$C,Generation_2!$A:$A,$B$182,Generation_2!$B:$B,$H190)</f>
        <v>2293.7518536434854</v>
      </c>
      <c r="O190" s="1">
        <f>SUMIFS(Generation_2!I:I,Generation_2!$A:$A,$B$182,Generation_2!$B:$B,$H190)-SUMIFS(Generation_2!$C:$C,Generation_2!$A:$A,$B$182,Generation_2!$B:$B,$H190)</f>
        <v>4499.8077435007954</v>
      </c>
      <c r="P190" s="1">
        <f>SUMIFS(Generation_2!J:J,Generation_2!$A:$A,$B$182,Generation_2!$B:$B,$H190)-SUMIFS(Generation_2!$C:$C,Generation_2!$A:$A,$B$182,Generation_2!$B:$B,$H190)</f>
        <v>3506.5361878275598</v>
      </c>
      <c r="Q190" s="1">
        <f>SUMIFS(Generation_2!K:K,Generation_2!$A:$A,$B$182,Generation_2!$B:$B,$H190)-SUMIFS(Generation_2!$C:$C,Generation_2!$A:$A,$B$182,Generation_2!$B:$B,$H190)</f>
        <v>3838.554047759701</v>
      </c>
      <c r="R190" s="1">
        <f>SUMIFS(Generation_2!L:L,Generation_2!$A:$A,$B$182,Generation_2!$B:$B,$H190)-SUMIFS(Generation_2!$C:$C,Generation_2!$A:$A,$B$182,Generation_2!$B:$B,$H190)</f>
        <v>5417.1671721914554</v>
      </c>
      <c r="S190" s="1">
        <f>SUMIFS(Generation_2!M:M,Generation_2!$A:$A,$B$182,Generation_2!$B:$B,$H190)-SUMIFS(Generation_2!$C:$C,Generation_2!$A:$A,$B$182,Generation_2!$B:$B,$H190)</f>
        <v>7242.9568125536025</v>
      </c>
      <c r="T190" s="1">
        <f>SUMIFS(Generation_2!N:N,Generation_2!$A:$A,$B$182,Generation_2!$B:$B,$H190)-SUMIFS(Generation_2!$C:$C,Generation_2!$A:$A,$B$182,Generation_2!$B:$B,$H190)</f>
        <v>7474.4901204336848</v>
      </c>
      <c r="U190" s="1">
        <f>SUMIFS(Generation_2!O:O,Generation_2!$A:$A,$B$182,Generation_2!$B:$B,$H190)-SUMIFS(Generation_2!$C:$C,Generation_2!$A:$A,$B$182,Generation_2!$B:$B,$H190)</f>
        <v>7858.840757630076</v>
      </c>
      <c r="V190" s="1">
        <f>SUMIFS(Generation_2!P:P,Generation_2!$A:$A,$B$182,Generation_2!$B:$B,$H190)-SUMIFS(Generation_2!$C:$C,Generation_2!$A:$A,$B$182,Generation_2!$B:$B,$H190)</f>
        <v>8794.8399834113261</v>
      </c>
      <c r="W190" s="1">
        <f>SUMIFS(Generation_2!Q:Q,Generation_2!$A:$A,$B$182,Generation_2!$B:$B,$H190)-SUMIFS(Generation_2!$C:$C,Generation_2!$A:$A,$B$182,Generation_2!$B:$B,$H190)</f>
        <v>12680.230087498991</v>
      </c>
      <c r="X190" s="1">
        <f>SUMIFS(Generation_2!R:R,Generation_2!$A:$A,$B$182,Generation_2!$B:$B,$H190)-SUMIFS(Generation_2!$C:$C,Generation_2!$A:$A,$B$182,Generation_2!$B:$B,$H190)</f>
        <v>13378.107762329164</v>
      </c>
      <c r="Y190" s="1">
        <f>SUMIFS(Generation_2!S:S,Generation_2!$A:$A,$B$182,Generation_2!$B:$B,$H190)-SUMIFS(Generation_2!$C:$C,Generation_2!$A:$A,$B$182,Generation_2!$B:$B,$H190)</f>
        <v>15457.13875142801</v>
      </c>
      <c r="Z190" s="1">
        <f>SUMIFS(Generation_2!T:T,Generation_2!$A:$A,$B$182,Generation_2!$B:$B,$H190)-SUMIFS(Generation_2!$C:$C,Generation_2!$A:$A,$B$182,Generation_2!$B:$B,$H190)</f>
        <v>15720.122081166472</v>
      </c>
      <c r="AA190" s="1">
        <f>SUMIFS(Generation_2!U:U,Generation_2!$A:$A,$B$182,Generation_2!$B:$B,$H190)-SUMIFS(Generation_2!$C:$C,Generation_2!$A:$A,$B$182,Generation_2!$B:$B,$H190)</f>
        <v>15757.581230529671</v>
      </c>
      <c r="AB190" s="1">
        <f>SUMIFS(Generation_2!V:V,Generation_2!$A:$A,$B$182,Generation_2!$B:$B,$H190)-SUMIFS(Generation_2!$C:$C,Generation_2!$A:$A,$B$182,Generation_2!$B:$B,$H190)</f>
        <v>18131.441703287615</v>
      </c>
      <c r="AC190" s="1">
        <f>SUMIFS(Generation_2!W:W,Generation_2!$A:$A,$B$182,Generation_2!$B:$B,$H190)-SUMIFS(Generation_2!$C:$C,Generation_2!$A:$A,$B$182,Generation_2!$B:$B,$H190)</f>
        <v>19401.767951325768</v>
      </c>
    </row>
    <row r="191" spans="1:30">
      <c r="H191" s="69" t="s">
        <v>118</v>
      </c>
      <c r="I191" s="1">
        <f>SUMIFS(Generation_2!C:C,Generation_2!$A:$A,$B$182,Generation_2!$B:$B,$H191)-SUMIFS(Generation_2!$C:$C,Generation_2!$A:$A,$B$182,Generation_2!$B:$B,$H191)</f>
        <v>0</v>
      </c>
      <c r="J191" s="1">
        <f>SUMIFS(Generation_2!D:D,Generation_2!$A:$A,$B$182,Generation_2!$B:$B,$H191)-SUMIFS(Generation_2!$C:$C,Generation_2!$A:$A,$B$182,Generation_2!$B:$B,$H191)</f>
        <v>75.677640020055208</v>
      </c>
      <c r="K191" s="1">
        <f>SUMIFS(Generation_2!E:E,Generation_2!$A:$A,$B$182,Generation_2!$B:$B,$H191)-SUMIFS(Generation_2!$C:$C,Generation_2!$A:$A,$B$182,Generation_2!$B:$B,$H191)</f>
        <v>173.41050160311624</v>
      </c>
      <c r="L191" s="1">
        <f>SUMIFS(Generation_2!F:F,Generation_2!$A:$A,$B$182,Generation_2!$B:$B,$H191)-SUMIFS(Generation_2!$C:$C,Generation_2!$A:$A,$B$182,Generation_2!$B:$B,$H191)</f>
        <v>260.49274678664057</v>
      </c>
      <c r="M191" s="1">
        <f>SUMIFS(Generation_2!G:G,Generation_2!$A:$A,$B$182,Generation_2!$B:$B,$H191)-SUMIFS(Generation_2!$C:$C,Generation_2!$A:$A,$B$182,Generation_2!$B:$B,$H191)</f>
        <v>327.07978490918225</v>
      </c>
      <c r="N191" s="1">
        <f>SUMIFS(Generation_2!H:H,Generation_2!$A:$A,$B$182,Generation_2!$B:$B,$H191)-SUMIFS(Generation_2!$C:$C,Generation_2!$A:$A,$B$182,Generation_2!$B:$B,$H191)</f>
        <v>404.71845169141631</v>
      </c>
      <c r="O191" s="1">
        <f>SUMIFS(Generation_2!I:I,Generation_2!$A:$A,$B$182,Generation_2!$B:$B,$H191)-SUMIFS(Generation_2!$C:$C,Generation_2!$A:$A,$B$182,Generation_2!$B:$B,$H191)</f>
        <v>479.76770997438967</v>
      </c>
      <c r="P191" s="1">
        <f>SUMIFS(Generation_2!J:J,Generation_2!$A:$A,$B$182,Generation_2!$B:$B,$H191)-SUMIFS(Generation_2!$C:$C,Generation_2!$A:$A,$B$182,Generation_2!$B:$B,$H191)</f>
        <v>553.92577611551201</v>
      </c>
      <c r="Q191" s="1">
        <f>SUMIFS(Generation_2!K:K,Generation_2!$A:$A,$B$182,Generation_2!$B:$B,$H191)-SUMIFS(Generation_2!$C:$C,Generation_2!$A:$A,$B$182,Generation_2!$B:$B,$H191)</f>
        <v>628.67131655503476</v>
      </c>
      <c r="R191" s="1">
        <f>SUMIFS(Generation_2!L:L,Generation_2!$A:$A,$B$182,Generation_2!$B:$B,$H191)-SUMIFS(Generation_2!$C:$C,Generation_2!$A:$A,$B$182,Generation_2!$B:$B,$H191)</f>
        <v>670.11620408458089</v>
      </c>
      <c r="S191" s="1">
        <f>SUMIFS(Generation_2!M:M,Generation_2!$A:$A,$B$182,Generation_2!$B:$B,$H191)-SUMIFS(Generation_2!$C:$C,Generation_2!$A:$A,$B$182,Generation_2!$B:$B,$H191)</f>
        <v>679.60459946481433</v>
      </c>
      <c r="T191" s="1">
        <f>SUMIFS(Generation_2!N:N,Generation_2!$A:$A,$B$182,Generation_2!$B:$B,$H191)-SUMIFS(Generation_2!$C:$C,Generation_2!$A:$A,$B$182,Generation_2!$B:$B,$H191)</f>
        <v>666.85018288202809</v>
      </c>
      <c r="U191" s="1">
        <f>SUMIFS(Generation_2!O:O,Generation_2!$A:$A,$B$182,Generation_2!$B:$B,$H191)-SUMIFS(Generation_2!$C:$C,Generation_2!$A:$A,$B$182,Generation_2!$B:$B,$H191)</f>
        <v>644.51094848229536</v>
      </c>
      <c r="V191" s="1">
        <f>SUMIFS(Generation_2!P:P,Generation_2!$A:$A,$B$182,Generation_2!$B:$B,$H191)-SUMIFS(Generation_2!$C:$C,Generation_2!$A:$A,$B$182,Generation_2!$B:$B,$H191)</f>
        <v>642.81432028554627</v>
      </c>
      <c r="W191" s="1">
        <f>SUMIFS(Generation_2!Q:Q,Generation_2!$A:$A,$B$182,Generation_2!$B:$B,$H191)-SUMIFS(Generation_2!$C:$C,Generation_2!$A:$A,$B$182,Generation_2!$B:$B,$H191)</f>
        <v>665.91923205790545</v>
      </c>
      <c r="X191" s="1">
        <f>SUMIFS(Generation_2!R:R,Generation_2!$A:$A,$B$182,Generation_2!$B:$B,$H191)-SUMIFS(Generation_2!$C:$C,Generation_2!$A:$A,$B$182,Generation_2!$B:$B,$H191)</f>
        <v>722.10671540248086</v>
      </c>
      <c r="Y191" s="1">
        <f>SUMIFS(Generation_2!S:S,Generation_2!$A:$A,$B$182,Generation_2!$B:$B,$H191)-SUMIFS(Generation_2!$C:$C,Generation_2!$A:$A,$B$182,Generation_2!$B:$B,$H191)</f>
        <v>776.49554990749334</v>
      </c>
      <c r="Z191" s="1">
        <f>SUMIFS(Generation_2!T:T,Generation_2!$A:$A,$B$182,Generation_2!$B:$B,$H191)-SUMIFS(Generation_2!$C:$C,Generation_2!$A:$A,$B$182,Generation_2!$B:$B,$H191)</f>
        <v>825.10169622740227</v>
      </c>
      <c r="AA191" s="1">
        <f>SUMIFS(Generation_2!U:U,Generation_2!$A:$A,$B$182,Generation_2!$B:$B,$H191)-SUMIFS(Generation_2!$C:$C,Generation_2!$A:$A,$B$182,Generation_2!$B:$B,$H191)</f>
        <v>871.91282057577905</v>
      </c>
      <c r="AB191" s="1">
        <f>SUMIFS(Generation_2!V:V,Generation_2!$A:$A,$B$182,Generation_2!$B:$B,$H191)-SUMIFS(Generation_2!$C:$C,Generation_2!$A:$A,$B$182,Generation_2!$B:$B,$H191)</f>
        <v>915.11384908172931</v>
      </c>
      <c r="AC191" s="1">
        <f>SUMIFS(Generation_2!W:W,Generation_2!$A:$A,$B$182,Generation_2!$B:$B,$H191)-SUMIFS(Generation_2!$C:$C,Generation_2!$A:$A,$B$182,Generation_2!$B:$B,$H191)</f>
        <v>941.28148995637753</v>
      </c>
    </row>
    <row r="192" spans="1:30">
      <c r="H192" s="69" t="s">
        <v>119</v>
      </c>
      <c r="I192" s="1">
        <f>SUMIFS(Generation_2!C:C,Generation_2!$A:$A,$B$182,Generation_2!$B:$B,$H192)-SUMIFS(Generation_2!$C:$C,Generation_2!$A:$A,$B$182,Generation_2!$B:$B,$H192)</f>
        <v>0</v>
      </c>
      <c r="J192" s="1">
        <f>SUMIFS(Generation_2!D:D,Generation_2!$A:$A,$B$182,Generation_2!$B:$B,$H192)-SUMIFS(Generation_2!$C:$C,Generation_2!$A:$A,$B$182,Generation_2!$B:$B,$H192)</f>
        <v>1074.0575787238668</v>
      </c>
      <c r="K192" s="1">
        <f>SUMIFS(Generation_2!E:E,Generation_2!$A:$A,$B$182,Generation_2!$B:$B,$H192)-SUMIFS(Generation_2!$C:$C,Generation_2!$A:$A,$B$182,Generation_2!$B:$B,$H192)</f>
        <v>1275.6954110304541</v>
      </c>
      <c r="L192" s="1">
        <f>SUMIFS(Generation_2!F:F,Generation_2!$A:$A,$B$182,Generation_2!$B:$B,$H192)-SUMIFS(Generation_2!$C:$C,Generation_2!$A:$A,$B$182,Generation_2!$B:$B,$H192)</f>
        <v>1636.5325153832855</v>
      </c>
      <c r="M192" s="1">
        <f>SUMIFS(Generation_2!G:G,Generation_2!$A:$A,$B$182,Generation_2!$B:$B,$H192)-SUMIFS(Generation_2!$C:$C,Generation_2!$A:$A,$B$182,Generation_2!$B:$B,$H192)</f>
        <v>3572.34765324615</v>
      </c>
      <c r="N192" s="1">
        <f>SUMIFS(Generation_2!H:H,Generation_2!$A:$A,$B$182,Generation_2!$B:$B,$H192)-SUMIFS(Generation_2!$C:$C,Generation_2!$A:$A,$B$182,Generation_2!$B:$B,$H192)</f>
        <v>6191.685762313311</v>
      </c>
      <c r="O192" s="1">
        <f>SUMIFS(Generation_2!I:I,Generation_2!$A:$A,$B$182,Generation_2!$B:$B,$H192)-SUMIFS(Generation_2!$C:$C,Generation_2!$A:$A,$B$182,Generation_2!$B:$B,$H192)</f>
        <v>7952.2365202234359</v>
      </c>
      <c r="P192" s="1">
        <f>SUMIFS(Generation_2!J:J,Generation_2!$A:$A,$B$182,Generation_2!$B:$B,$H192)-SUMIFS(Generation_2!$C:$C,Generation_2!$A:$A,$B$182,Generation_2!$B:$B,$H192)</f>
        <v>9662.9110699607118</v>
      </c>
      <c r="Q192" s="1">
        <f>SUMIFS(Generation_2!K:K,Generation_2!$A:$A,$B$182,Generation_2!$B:$B,$H192)-SUMIFS(Generation_2!$C:$C,Generation_2!$A:$A,$B$182,Generation_2!$B:$B,$H192)</f>
        <v>10634.833504858856</v>
      </c>
      <c r="R192" s="1">
        <f>SUMIFS(Generation_2!L:L,Generation_2!$A:$A,$B$182,Generation_2!$B:$B,$H192)-SUMIFS(Generation_2!$C:$C,Generation_2!$A:$A,$B$182,Generation_2!$B:$B,$H192)</f>
        <v>15678.266954482016</v>
      </c>
      <c r="S192" s="1">
        <f>SUMIFS(Generation_2!M:M,Generation_2!$A:$A,$B$182,Generation_2!$B:$B,$H192)-SUMIFS(Generation_2!$C:$C,Generation_2!$A:$A,$B$182,Generation_2!$B:$B,$H192)</f>
        <v>20926.018091895843</v>
      </c>
      <c r="T192" s="1">
        <f>SUMIFS(Generation_2!N:N,Generation_2!$A:$A,$B$182,Generation_2!$B:$B,$H192)-SUMIFS(Generation_2!$C:$C,Generation_2!$A:$A,$B$182,Generation_2!$B:$B,$H192)</f>
        <v>27584.60367020734</v>
      </c>
      <c r="U192" s="1">
        <f>SUMIFS(Generation_2!O:O,Generation_2!$A:$A,$B$182,Generation_2!$B:$B,$H192)-SUMIFS(Generation_2!$C:$C,Generation_2!$A:$A,$B$182,Generation_2!$B:$B,$H192)</f>
        <v>27332.424304445252</v>
      </c>
      <c r="V192" s="1">
        <f>SUMIFS(Generation_2!P:P,Generation_2!$A:$A,$B$182,Generation_2!$B:$B,$H192)-SUMIFS(Generation_2!$C:$C,Generation_2!$A:$A,$B$182,Generation_2!$B:$B,$H192)</f>
        <v>30153.775158213626</v>
      </c>
      <c r="W192" s="1">
        <f>SUMIFS(Generation_2!Q:Q,Generation_2!$A:$A,$B$182,Generation_2!$B:$B,$H192)-SUMIFS(Generation_2!$C:$C,Generation_2!$A:$A,$B$182,Generation_2!$B:$B,$H192)</f>
        <v>47073.226809500426</v>
      </c>
      <c r="X192" s="1">
        <f>SUMIFS(Generation_2!R:R,Generation_2!$A:$A,$B$182,Generation_2!$B:$B,$H192)-SUMIFS(Generation_2!$C:$C,Generation_2!$A:$A,$B$182,Generation_2!$B:$B,$H192)</f>
        <v>51670.818856045298</v>
      </c>
      <c r="Y192" s="1">
        <f>SUMIFS(Generation_2!S:S,Generation_2!$A:$A,$B$182,Generation_2!$B:$B,$H192)-SUMIFS(Generation_2!$C:$C,Generation_2!$A:$A,$B$182,Generation_2!$B:$B,$H192)</f>
        <v>60853.798025710945</v>
      </c>
      <c r="Z192" s="1">
        <f>SUMIFS(Generation_2!T:T,Generation_2!$A:$A,$B$182,Generation_2!$B:$B,$H192)-SUMIFS(Generation_2!$C:$C,Generation_2!$A:$A,$B$182,Generation_2!$B:$B,$H192)</f>
        <v>63715.852496278167</v>
      </c>
      <c r="AA192" s="1">
        <f>SUMIFS(Generation_2!U:U,Generation_2!$A:$A,$B$182,Generation_2!$B:$B,$H192)-SUMIFS(Generation_2!$C:$C,Generation_2!$A:$A,$B$182,Generation_2!$B:$B,$H192)</f>
        <v>62420.54253599784</v>
      </c>
      <c r="AB192" s="1">
        <f>SUMIFS(Generation_2!V:V,Generation_2!$A:$A,$B$182,Generation_2!$B:$B,$H192)-SUMIFS(Generation_2!$C:$C,Generation_2!$A:$A,$B$182,Generation_2!$B:$B,$H192)</f>
        <v>60766.819022415148</v>
      </c>
      <c r="AC192" s="1">
        <f>SUMIFS(Generation_2!W:W,Generation_2!$A:$A,$B$182,Generation_2!$B:$B,$H192)-SUMIFS(Generation_2!$C:$C,Generation_2!$A:$A,$B$182,Generation_2!$B:$B,$H192)</f>
        <v>61178.031400037216</v>
      </c>
    </row>
    <row r="193" spans="8:29">
      <c r="H193" s="69" t="s">
        <v>120</v>
      </c>
      <c r="I193" s="1">
        <f>SUMIFS(Generation_2!C:C,Generation_2!$A:$A,$B$182,Generation_2!$B:$B,$H193)-SUMIFS(Generation_2!$C:$C,Generation_2!$A:$A,$B$182,Generation_2!$B:$B,$H193)</f>
        <v>0</v>
      </c>
      <c r="J193" s="1">
        <f>SUMIFS(Generation_2!D:D,Generation_2!$A:$A,$B$182,Generation_2!$B:$B,$H193)-SUMIFS(Generation_2!$C:$C,Generation_2!$A:$A,$B$182,Generation_2!$B:$B,$H193)</f>
        <v>2609.5231455561534</v>
      </c>
      <c r="K193" s="1">
        <f>SUMIFS(Generation_2!E:E,Generation_2!$A:$A,$B$182,Generation_2!$B:$B,$H193)-SUMIFS(Generation_2!$C:$C,Generation_2!$A:$A,$B$182,Generation_2!$B:$B,$H193)</f>
        <v>2195.9283718217284</v>
      </c>
      <c r="L193" s="1">
        <f>SUMIFS(Generation_2!F:F,Generation_2!$A:$A,$B$182,Generation_2!$B:$B,$H193)-SUMIFS(Generation_2!$C:$C,Generation_2!$A:$A,$B$182,Generation_2!$B:$B,$H193)</f>
        <v>2825.2148934683446</v>
      </c>
      <c r="M193" s="1">
        <f>SUMIFS(Generation_2!G:G,Generation_2!$A:$A,$B$182,Generation_2!$B:$B,$H193)-SUMIFS(Generation_2!$C:$C,Generation_2!$A:$A,$B$182,Generation_2!$B:$B,$H193)</f>
        <v>4702.0752014782429</v>
      </c>
      <c r="N193" s="1">
        <f>SUMIFS(Generation_2!H:H,Generation_2!$A:$A,$B$182,Generation_2!$B:$B,$H193)-SUMIFS(Generation_2!$C:$C,Generation_2!$A:$A,$B$182,Generation_2!$B:$B,$H193)</f>
        <v>7384.9911621669071</v>
      </c>
      <c r="O193" s="1">
        <f>SUMIFS(Generation_2!I:I,Generation_2!$A:$A,$B$182,Generation_2!$B:$B,$H193)-SUMIFS(Generation_2!$C:$C,Generation_2!$A:$A,$B$182,Generation_2!$B:$B,$H193)</f>
        <v>11804.612702951834</v>
      </c>
      <c r="P193" s="1">
        <f>SUMIFS(Generation_2!J:J,Generation_2!$A:$A,$B$182,Generation_2!$B:$B,$H193)-SUMIFS(Generation_2!$C:$C,Generation_2!$A:$A,$B$182,Generation_2!$B:$B,$H193)</f>
        <v>8919.6296913602619</v>
      </c>
      <c r="Q193" s="1">
        <f>SUMIFS(Generation_2!K:K,Generation_2!$A:$A,$B$182,Generation_2!$B:$B,$H193)-SUMIFS(Generation_2!$C:$C,Generation_2!$A:$A,$B$182,Generation_2!$B:$B,$H193)</f>
        <v>10282.239870879419</v>
      </c>
      <c r="R193" s="1">
        <f>SUMIFS(Generation_2!L:L,Generation_2!$A:$A,$B$182,Generation_2!$B:$B,$H193)-SUMIFS(Generation_2!$C:$C,Generation_2!$A:$A,$B$182,Generation_2!$B:$B,$H193)</f>
        <v>14693.50670183532</v>
      </c>
      <c r="S193" s="1">
        <f>SUMIFS(Generation_2!M:M,Generation_2!$A:$A,$B$182,Generation_2!$B:$B,$H193)-SUMIFS(Generation_2!$C:$C,Generation_2!$A:$A,$B$182,Generation_2!$B:$B,$H193)</f>
        <v>18558.432972280927</v>
      </c>
      <c r="T193" s="1">
        <f>SUMIFS(Generation_2!N:N,Generation_2!$A:$A,$B$182,Generation_2!$B:$B,$H193)-SUMIFS(Generation_2!$C:$C,Generation_2!$A:$A,$B$182,Generation_2!$B:$B,$H193)</f>
        <v>22531.530200072913</v>
      </c>
      <c r="U193" s="1">
        <f>SUMIFS(Generation_2!O:O,Generation_2!$A:$A,$B$182,Generation_2!$B:$B,$H193)-SUMIFS(Generation_2!$C:$C,Generation_2!$A:$A,$B$182,Generation_2!$B:$B,$H193)</f>
        <v>23989.213293421686</v>
      </c>
      <c r="V193" s="1">
        <f>SUMIFS(Generation_2!P:P,Generation_2!$A:$A,$B$182,Generation_2!$B:$B,$H193)-SUMIFS(Generation_2!$C:$C,Generation_2!$A:$A,$B$182,Generation_2!$B:$B,$H193)</f>
        <v>23851.848988108097</v>
      </c>
      <c r="W193" s="1">
        <f>SUMIFS(Generation_2!Q:Q,Generation_2!$A:$A,$B$182,Generation_2!$B:$B,$H193)-SUMIFS(Generation_2!$C:$C,Generation_2!$A:$A,$B$182,Generation_2!$B:$B,$H193)</f>
        <v>34252.059305910261</v>
      </c>
      <c r="X193" s="1">
        <f>SUMIFS(Generation_2!R:R,Generation_2!$A:$A,$B$182,Generation_2!$B:$B,$H193)-SUMIFS(Generation_2!$C:$C,Generation_2!$A:$A,$B$182,Generation_2!$B:$B,$H193)</f>
        <v>34486.525494501402</v>
      </c>
      <c r="Y193" s="1">
        <f>SUMIFS(Generation_2!S:S,Generation_2!$A:$A,$B$182,Generation_2!$B:$B,$H193)-SUMIFS(Generation_2!$C:$C,Generation_2!$A:$A,$B$182,Generation_2!$B:$B,$H193)</f>
        <v>39289.237051378172</v>
      </c>
      <c r="Z193" s="1">
        <f>SUMIFS(Generation_2!T:T,Generation_2!$A:$A,$B$182,Generation_2!$B:$B,$H193)-SUMIFS(Generation_2!$C:$C,Generation_2!$A:$A,$B$182,Generation_2!$B:$B,$H193)</f>
        <v>32711.278081032891</v>
      </c>
      <c r="AA193" s="1">
        <f>SUMIFS(Generation_2!U:U,Generation_2!$A:$A,$B$182,Generation_2!$B:$B,$H193)-SUMIFS(Generation_2!$C:$C,Generation_2!$A:$A,$B$182,Generation_2!$B:$B,$H193)</f>
        <v>37117.504645198162</v>
      </c>
      <c r="AB193" s="1">
        <f>SUMIFS(Generation_2!V:V,Generation_2!$A:$A,$B$182,Generation_2!$B:$B,$H193)-SUMIFS(Generation_2!$C:$C,Generation_2!$A:$A,$B$182,Generation_2!$B:$B,$H193)</f>
        <v>44190.998924279542</v>
      </c>
      <c r="AC193" s="1">
        <f>SUMIFS(Generation_2!W:W,Generation_2!$A:$A,$B$182,Generation_2!$B:$B,$H193)-SUMIFS(Generation_2!$C:$C,Generation_2!$A:$A,$B$182,Generation_2!$B:$B,$H193)</f>
        <v>46232.361342220225</v>
      </c>
    </row>
    <row r="194" spans="8:29">
      <c r="H194" s="69" t="s">
        <v>121</v>
      </c>
      <c r="I194" s="1">
        <f>SUMIFS(Generation_2!C:C,Generation_2!$A:$A,$B$182,Generation_2!$B:$B,$H194)-SUMIFS(Generation_2!$C:$C,Generation_2!$A:$A,$B$182,Generation_2!$B:$B,$H194)</f>
        <v>0</v>
      </c>
      <c r="J194" s="1">
        <f>SUMIFS(Generation_2!D:D,Generation_2!$A:$A,$B$182,Generation_2!$B:$B,$H194)-SUMIFS(Generation_2!$C:$C,Generation_2!$A:$A,$B$182,Generation_2!$B:$B,$H194)</f>
        <v>2273.6183986241012</v>
      </c>
      <c r="K194" s="1">
        <f>SUMIFS(Generation_2!E:E,Generation_2!$A:$A,$B$182,Generation_2!$B:$B,$H194)-SUMIFS(Generation_2!$C:$C,Generation_2!$A:$A,$B$182,Generation_2!$B:$B,$H194)</f>
        <v>4109.2286238079978</v>
      </c>
      <c r="L194" s="1">
        <f>SUMIFS(Generation_2!F:F,Generation_2!$A:$A,$B$182,Generation_2!$B:$B,$H194)-SUMIFS(Generation_2!$C:$C,Generation_2!$A:$A,$B$182,Generation_2!$B:$B,$H194)</f>
        <v>5937.7627361198975</v>
      </c>
      <c r="M194" s="1">
        <f>SUMIFS(Generation_2!G:G,Generation_2!$A:$A,$B$182,Generation_2!$B:$B,$H194)-SUMIFS(Generation_2!$C:$C,Generation_2!$A:$A,$B$182,Generation_2!$B:$B,$H194)</f>
        <v>7187.5843757974981</v>
      </c>
      <c r="N194" s="1">
        <f>SUMIFS(Generation_2!H:H,Generation_2!$A:$A,$B$182,Generation_2!$B:$B,$H194)-SUMIFS(Generation_2!$C:$C,Generation_2!$A:$A,$B$182,Generation_2!$B:$B,$H194)</f>
        <v>7599.1035033088956</v>
      </c>
      <c r="O194" s="1">
        <f>SUMIFS(Generation_2!I:I,Generation_2!$A:$A,$B$182,Generation_2!$B:$B,$H194)-SUMIFS(Generation_2!$C:$C,Generation_2!$A:$A,$B$182,Generation_2!$B:$B,$H194)</f>
        <v>8050.5468717871008</v>
      </c>
      <c r="P194" s="1">
        <f>SUMIFS(Generation_2!J:J,Generation_2!$A:$A,$B$182,Generation_2!$B:$B,$H194)-SUMIFS(Generation_2!$C:$C,Generation_2!$A:$A,$B$182,Generation_2!$B:$B,$H194)</f>
        <v>8509.1390456535955</v>
      </c>
      <c r="Q194" s="1">
        <f>SUMIFS(Generation_2!K:K,Generation_2!$A:$A,$B$182,Generation_2!$B:$B,$H194)-SUMIFS(Generation_2!$C:$C,Generation_2!$A:$A,$B$182,Generation_2!$B:$B,$H194)</f>
        <v>8985.1368036093991</v>
      </c>
      <c r="R194" s="1">
        <f>SUMIFS(Generation_2!L:L,Generation_2!$A:$A,$B$182,Generation_2!$B:$B,$H194)-SUMIFS(Generation_2!$C:$C,Generation_2!$A:$A,$B$182,Generation_2!$B:$B,$H194)</f>
        <v>9432.5475223741923</v>
      </c>
      <c r="S194" s="1">
        <f>SUMIFS(Generation_2!M:M,Generation_2!$A:$A,$B$182,Generation_2!$B:$B,$H194)-SUMIFS(Generation_2!$C:$C,Generation_2!$A:$A,$B$182,Generation_2!$B:$B,$H194)</f>
        <v>9941.6182524465985</v>
      </c>
      <c r="T194" s="1">
        <f>SUMIFS(Generation_2!N:N,Generation_2!$A:$A,$B$182,Generation_2!$B:$B,$H194)-SUMIFS(Generation_2!$C:$C,Generation_2!$A:$A,$B$182,Generation_2!$B:$B,$H194)</f>
        <v>10610.911234994099</v>
      </c>
      <c r="U194" s="1">
        <f>SUMIFS(Generation_2!O:O,Generation_2!$A:$A,$B$182,Generation_2!$B:$B,$H194)-SUMIFS(Generation_2!$C:$C,Generation_2!$A:$A,$B$182,Generation_2!$B:$B,$H194)</f>
        <v>11575.253428517903</v>
      </c>
      <c r="V194" s="1">
        <f>SUMIFS(Generation_2!P:P,Generation_2!$A:$A,$B$182,Generation_2!$B:$B,$H194)-SUMIFS(Generation_2!$C:$C,Generation_2!$A:$A,$B$182,Generation_2!$B:$B,$H194)</f>
        <v>12930.410122766596</v>
      </c>
      <c r="W194" s="1">
        <f>SUMIFS(Generation_2!Q:Q,Generation_2!$A:$A,$B$182,Generation_2!$B:$B,$H194)-SUMIFS(Generation_2!$C:$C,Generation_2!$A:$A,$B$182,Generation_2!$B:$B,$H194)</f>
        <v>15030.921336827196</v>
      </c>
      <c r="X194" s="1">
        <f>SUMIFS(Generation_2!R:R,Generation_2!$A:$A,$B$182,Generation_2!$B:$B,$H194)-SUMIFS(Generation_2!$C:$C,Generation_2!$A:$A,$B$182,Generation_2!$B:$B,$H194)</f>
        <v>16871.723594584801</v>
      </c>
      <c r="Y194" s="1">
        <f>SUMIFS(Generation_2!S:S,Generation_2!$A:$A,$B$182,Generation_2!$B:$B,$H194)-SUMIFS(Generation_2!$C:$C,Generation_2!$A:$A,$B$182,Generation_2!$B:$B,$H194)</f>
        <v>18059.199086672794</v>
      </c>
      <c r="Z194" s="1">
        <f>SUMIFS(Generation_2!T:T,Generation_2!$A:$A,$B$182,Generation_2!$B:$B,$H194)-SUMIFS(Generation_2!$C:$C,Generation_2!$A:$A,$B$182,Generation_2!$B:$B,$H194)</f>
        <v>19125.403394488603</v>
      </c>
      <c r="AA194" s="1">
        <f>SUMIFS(Generation_2!U:U,Generation_2!$A:$A,$B$182,Generation_2!$B:$B,$H194)-SUMIFS(Generation_2!$C:$C,Generation_2!$A:$A,$B$182,Generation_2!$B:$B,$H194)</f>
        <v>20130.465102486298</v>
      </c>
      <c r="AB194" s="1">
        <f>SUMIFS(Generation_2!V:V,Generation_2!$A:$A,$B$182,Generation_2!$B:$B,$H194)-SUMIFS(Generation_2!$C:$C,Generation_2!$A:$A,$B$182,Generation_2!$B:$B,$H194)</f>
        <v>21384.725299454207</v>
      </c>
      <c r="AC194" s="1">
        <f>SUMIFS(Generation_2!W:W,Generation_2!$A:$A,$B$182,Generation_2!$B:$B,$H194)-SUMIFS(Generation_2!$C:$C,Generation_2!$A:$A,$B$182,Generation_2!$B:$B,$H194)</f>
        <v>23022.539092180399</v>
      </c>
    </row>
    <row r="196" spans="8:29">
      <c r="H196" s="69" t="s">
        <v>123</v>
      </c>
      <c r="I196" s="1">
        <f>SUMIFS(Generation_2!C:C,Generation_2!$A:$A,$B$182,Generation_2!$B:$B,$H196)-SUMIFS(Generation_2!$C:$C,Generation_2!$A:$A,$B$182,Generation_2!$B:$B,$H196)</f>
        <v>0</v>
      </c>
      <c r="J196" s="1">
        <f>SUMIFS(Generation_2!D:D,Generation_2!$A:$A,$B$182,Generation_2!$B:$B,$H196)-SUMIFS(Generation_2!$C:$C,Generation_2!$A:$A,$B$182,Generation_2!$B:$B,$H196)</f>
        <v>-0.11064352544098466</v>
      </c>
      <c r="K196" s="1">
        <f>SUMIFS(Generation_2!E:E,Generation_2!$A:$A,$B$182,Generation_2!$B:$B,$H196)-SUMIFS(Generation_2!$C:$C,Generation_2!$A:$A,$B$182,Generation_2!$B:$B,$H196)</f>
        <v>0.12278981446894416</v>
      </c>
      <c r="L196" s="1">
        <f>SUMIFS(Generation_2!F:F,Generation_2!$A:$A,$B$182,Generation_2!$B:$B,$H196)-SUMIFS(Generation_2!$C:$C,Generation_2!$A:$A,$B$182,Generation_2!$B:$B,$H196)</f>
        <v>0.67968454418828772</v>
      </c>
      <c r="M196" s="1">
        <f>SUMIFS(Generation_2!G:G,Generation_2!$A:$A,$B$182,Generation_2!$B:$B,$H196)-SUMIFS(Generation_2!$C:$C,Generation_2!$A:$A,$B$182,Generation_2!$B:$B,$H196)</f>
        <v>1.0813942338645353</v>
      </c>
      <c r="N196" s="1">
        <f>SUMIFS(Generation_2!H:H,Generation_2!$A:$A,$B$182,Generation_2!$B:$B,$H196)-SUMIFS(Generation_2!$C:$C,Generation_2!$A:$A,$B$182,Generation_2!$B:$B,$H196)</f>
        <v>0.61094073303020735</v>
      </c>
      <c r="O196" s="1">
        <f>SUMIFS(Generation_2!I:I,Generation_2!$A:$A,$B$182,Generation_2!$B:$B,$H196)-SUMIFS(Generation_2!$C:$C,Generation_2!$A:$A,$B$182,Generation_2!$B:$B,$H196)</f>
        <v>0.45953245383569108</v>
      </c>
      <c r="P196" s="1">
        <f>SUMIFS(Generation_2!J:J,Generation_2!$A:$A,$B$182,Generation_2!$B:$B,$H196)-SUMIFS(Generation_2!$C:$C,Generation_2!$A:$A,$B$182,Generation_2!$B:$B,$H196)</f>
        <v>0.98194696383807334</v>
      </c>
      <c r="Q196" s="1">
        <f>SUMIFS(Generation_2!K:K,Generation_2!$A:$A,$B$182,Generation_2!$B:$B,$H196)-SUMIFS(Generation_2!$C:$C,Generation_2!$A:$A,$B$182,Generation_2!$B:$B,$H196)</f>
        <v>1.5762322583506909</v>
      </c>
      <c r="R196" s="1">
        <f>SUMIFS(Generation_2!L:L,Generation_2!$A:$A,$B$182,Generation_2!$B:$B,$H196)-SUMIFS(Generation_2!$C:$C,Generation_2!$A:$A,$B$182,Generation_2!$B:$B,$H196)</f>
        <v>0.7307410212800074</v>
      </c>
      <c r="S196" s="1">
        <f>SUMIFS(Generation_2!M:M,Generation_2!$A:$A,$B$182,Generation_2!$B:$B,$H196)-SUMIFS(Generation_2!$C:$C,Generation_2!$A:$A,$B$182,Generation_2!$B:$B,$H196)</f>
        <v>1.3122616500721298</v>
      </c>
      <c r="T196" s="1">
        <f>SUMIFS(Generation_2!N:N,Generation_2!$A:$A,$B$182,Generation_2!$B:$B,$H196)-SUMIFS(Generation_2!$C:$C,Generation_2!$A:$A,$B$182,Generation_2!$B:$B,$H196)</f>
        <v>0.92920279506508274</v>
      </c>
      <c r="U196" s="1">
        <f>SUMIFS(Generation_2!O:O,Generation_2!$A:$A,$B$182,Generation_2!$B:$B,$H196)-SUMIFS(Generation_2!$C:$C,Generation_2!$A:$A,$B$182,Generation_2!$B:$B,$H196)</f>
        <v>1.5543668189459103</v>
      </c>
      <c r="V196" s="1">
        <f>SUMIFS(Generation_2!P:P,Generation_2!$A:$A,$B$182,Generation_2!$B:$B,$H196)-SUMIFS(Generation_2!$C:$C,Generation_2!$A:$A,$B$182,Generation_2!$B:$B,$H196)</f>
        <v>1.778865426558591</v>
      </c>
      <c r="W196" s="1">
        <f>SUMIFS(Generation_2!Q:Q,Generation_2!$A:$A,$B$182,Generation_2!$B:$B,$H196)-SUMIFS(Generation_2!$C:$C,Generation_2!$A:$A,$B$182,Generation_2!$B:$B,$H196)</f>
        <v>1.1578884098219431</v>
      </c>
      <c r="X196" s="1">
        <f>SUMIFS(Generation_2!R:R,Generation_2!$A:$A,$B$182,Generation_2!$B:$B,$H196)-SUMIFS(Generation_2!$C:$C,Generation_2!$A:$A,$B$182,Generation_2!$B:$B,$H196)</f>
        <v>2.9243772942513075</v>
      </c>
      <c r="Y196" s="1">
        <f>SUMIFS(Generation_2!S:S,Generation_2!$A:$A,$B$182,Generation_2!$B:$B,$H196)-SUMIFS(Generation_2!$C:$C,Generation_2!$A:$A,$B$182,Generation_2!$B:$B,$H196)</f>
        <v>1.3408099482033713</v>
      </c>
      <c r="Z196" s="1">
        <f>SUMIFS(Generation_2!T:T,Generation_2!$A:$A,$B$182,Generation_2!$B:$B,$H196)-SUMIFS(Generation_2!$C:$C,Generation_2!$A:$A,$B$182,Generation_2!$B:$B,$H196)</f>
        <v>2.6448384621005951</v>
      </c>
      <c r="AA196" s="1">
        <f>SUMIFS(Generation_2!U:U,Generation_2!$A:$A,$B$182,Generation_2!$B:$B,$H196)-SUMIFS(Generation_2!$C:$C,Generation_2!$A:$A,$B$182,Generation_2!$B:$B,$H196)</f>
        <v>3.8577974849962242</v>
      </c>
      <c r="AB196" s="1">
        <f>SUMIFS(Generation_2!V:V,Generation_2!$A:$A,$B$182,Generation_2!$B:$B,$H196)-SUMIFS(Generation_2!$C:$C,Generation_2!$A:$A,$B$182,Generation_2!$B:$B,$H196)</f>
        <v>3.120860286068555</v>
      </c>
      <c r="AC196" s="1">
        <f>SUMIFS(Generation_2!W:W,Generation_2!$A:$A,$B$182,Generation_2!$B:$B,$H196)-SUMIFS(Generation_2!$C:$C,Generation_2!$A:$A,$B$182,Generation_2!$B:$B,$H196)</f>
        <v>2.7332026606781916</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7.66406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1" ht="23" thickBot="1">
      <c r="A2" s="40" t="str">
        <f>"Comparison - "&amp;CaseName_1&amp;" vs. "&amp;CaseName_2</f>
        <v>Comparison - Fast Change (Counterfactual) vs. Fast Change (DP8)</v>
      </c>
      <c r="B2" s="40"/>
      <c r="C2" s="40"/>
      <c r="D2" s="40"/>
      <c r="E2" s="40"/>
      <c r="F2" s="40"/>
      <c r="G2" s="40"/>
      <c r="H2" s="8"/>
      <c r="I2" s="8"/>
    </row>
    <row r="3" spans="1:31" ht="17" thickTop="1">
      <c r="A3" s="41" t="s">
        <v>74</v>
      </c>
      <c r="B3" s="41"/>
      <c r="C3" s="41"/>
      <c r="I3" s="18"/>
    </row>
    <row r="4" spans="1:31">
      <c r="A4" s="41" t="str">
        <f>"1. The discount rate used for calculation is "&amp;TEXT(WACC,"0.0%")</f>
        <v>1. The discount rate used for calculation is 5.9%</v>
      </c>
      <c r="B4" s="41"/>
      <c r="C4" s="41"/>
      <c r="I4" s="18"/>
    </row>
    <row r="5" spans="1:31">
      <c r="A5" s="41" t="s">
        <v>276</v>
      </c>
      <c r="B5" s="41"/>
      <c r="C5" s="41"/>
      <c r="I5" s="18"/>
    </row>
    <row r="6" spans="1:31" ht="17" thickBot="1">
      <c r="A6" s="41" t="s">
        <v>275</v>
      </c>
      <c r="G6" s="18"/>
    </row>
    <row r="7" spans="1:31" ht="17" thickBot="1">
      <c r="A7" s="93" t="s">
        <v>71</v>
      </c>
      <c r="B7" s="94" t="str">
        <f>CaseName_1</f>
        <v>Fast Change (Counterfactual)</v>
      </c>
      <c r="C7" s="95"/>
      <c r="D7" s="95"/>
      <c r="E7" s="95"/>
      <c r="F7" s="95"/>
      <c r="G7" s="96"/>
      <c r="H7" s="97"/>
      <c r="I7" s="28"/>
    </row>
    <row r="8" spans="1:31" ht="17" thickBot="1">
      <c r="A8" s="93" t="s">
        <v>72</v>
      </c>
      <c r="B8" s="94" t="str">
        <f>CaseName_2</f>
        <v>Fast Change (DP8)</v>
      </c>
      <c r="C8" s="95"/>
      <c r="D8" s="95"/>
      <c r="E8" s="95"/>
      <c r="F8" s="95"/>
      <c r="G8" s="96"/>
      <c r="H8" s="97"/>
      <c r="J8" s="29"/>
      <c r="K8" s="29"/>
      <c r="L8" s="29"/>
      <c r="M8" s="29"/>
      <c r="N8" s="29"/>
      <c r="O8" s="29"/>
      <c r="P8" s="29"/>
      <c r="Q8" s="29"/>
      <c r="R8" s="29"/>
      <c r="S8" s="29"/>
      <c r="T8" s="29"/>
      <c r="U8" s="29"/>
      <c r="V8" s="29"/>
      <c r="W8" s="29"/>
      <c r="X8" s="29"/>
      <c r="Y8" s="29"/>
      <c r="Z8" s="29"/>
      <c r="AA8" s="29"/>
      <c r="AB8" s="29"/>
      <c r="AC8" s="29"/>
      <c r="AD8" s="29"/>
    </row>
    <row r="9" spans="1:31" s="63" customFormat="1" ht="26.5"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E12" s="43"/>
      <c r="H12" s="9"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B13" s="43"/>
      <c r="E13" s="43"/>
      <c r="F13" s="42"/>
      <c r="H13" s="7" t="s">
        <v>100</v>
      </c>
      <c r="I13" s="30">
        <f t="shared" ref="I13:I19" si="0">NPV(WACC,K13:AE13)/(1+WACC)^2</f>
        <v>8017.0948162185687</v>
      </c>
      <c r="J13" s="14"/>
      <c r="K13" s="14">
        <f>SUMIFS(BuildCost_1!C:C,BuildCost_1!$A:$A,$B$10)/1000-SUMIFS(BuildCost_2!C:C,BuildCost_2!$A:$A,$B$10)/1000</f>
        <v>0</v>
      </c>
      <c r="L13" s="14">
        <f>SUMIFS(BuildCost_1!D:D,BuildCost_1!$A:$A,$B$10)/1000-SUMIFS(BuildCost_2!D:D,BuildCost_2!$A:$A,$B$10)/1000</f>
        <v>0</v>
      </c>
      <c r="M13" s="14">
        <f>SUMIFS(BuildCost_1!E:E,BuildCost_1!$A:$A,$B$10)/1000-SUMIFS(BuildCost_2!E:E,BuildCost_2!$A:$A,$B$10)/1000</f>
        <v>115.56637032400397</v>
      </c>
      <c r="N13" s="14">
        <f>SUMIFS(BuildCost_1!F:F,BuildCost_1!$A:$A,$B$10)/1000-SUMIFS(BuildCost_2!F:F,BuildCost_2!$A:$A,$B$10)/1000</f>
        <v>317.59299404812822</v>
      </c>
      <c r="O13" s="14">
        <f>SUMIFS(BuildCost_1!G:G,BuildCost_1!$A:$A,$B$10)/1000-SUMIFS(BuildCost_2!G:G,BuildCost_2!$A:$A,$B$10)/1000</f>
        <v>404.79373162704024</v>
      </c>
      <c r="P13" s="14">
        <f>SUMIFS(BuildCost_1!H:H,BuildCost_1!$A:$A,$B$10)/1000-SUMIFS(BuildCost_2!H:H,BuildCost_2!$A:$A,$B$10)/1000</f>
        <v>412.22365039207403</v>
      </c>
      <c r="Q13" s="14">
        <f>SUMIFS(BuildCost_1!I:I,BuildCost_1!$A:$A,$B$10)/1000-SUMIFS(BuildCost_2!I:I,BuildCost_2!$A:$A,$B$10)/1000</f>
        <v>817.9499505754593</v>
      </c>
      <c r="R13" s="14">
        <f>SUMIFS(BuildCost_1!J:J,BuildCost_1!$A:$A,$B$10)/1000-SUMIFS(BuildCost_2!J:J,BuildCost_2!$A:$A,$B$10)/1000</f>
        <v>975.81221478627469</v>
      </c>
      <c r="S13" s="14">
        <f>SUMIFS(BuildCost_1!K:K,BuildCost_1!$A:$A,$B$10)/1000-SUMIFS(BuildCost_2!K:K,BuildCost_2!$A:$A,$B$10)/1000</f>
        <v>1014.781779387836</v>
      </c>
      <c r="T13" s="14">
        <f>SUMIFS(BuildCost_1!L:L,BuildCost_1!$A:$A,$B$10)/1000-SUMIFS(BuildCost_2!L:L,BuildCost_2!$A:$A,$B$10)/1000</f>
        <v>1246.9926669840918</v>
      </c>
      <c r="U13" s="14">
        <f>SUMIFS(BuildCost_1!M:M,BuildCost_1!$A:$A,$B$10)/1000-SUMIFS(BuildCost_2!M:M,BuildCost_2!$A:$A,$B$10)/1000</f>
        <v>1646.2042257815199</v>
      </c>
      <c r="V13" s="14">
        <f>SUMIFS(BuildCost_1!N:N,BuildCost_1!$A:$A,$B$10)/1000-SUMIFS(BuildCost_2!N:N,BuildCost_2!$A:$A,$B$10)/1000</f>
        <v>1393.1175519718167</v>
      </c>
      <c r="W13" s="14">
        <f>SUMIFS(BuildCost_1!O:O,BuildCost_1!$A:$A,$B$10)/1000-SUMIFS(BuildCost_2!O:O,BuildCost_2!$A:$A,$B$10)/1000</f>
        <v>1390.06689727917</v>
      </c>
      <c r="X13" s="14">
        <f>SUMIFS(BuildCost_1!P:P,BuildCost_1!$A:$A,$B$10)/1000-SUMIFS(BuildCost_2!P:P,BuildCost_2!$A:$A,$B$10)/1000</f>
        <v>1319.5625494614296</v>
      </c>
      <c r="Y13" s="14">
        <f>SUMIFS(BuildCost_1!Q:Q,BuildCost_1!$A:$A,$B$10)/1000-SUMIFS(BuildCost_2!Q:Q,BuildCost_2!$A:$A,$B$10)/1000</f>
        <v>932.93505386787956</v>
      </c>
      <c r="Z13" s="14">
        <f>SUMIFS(BuildCost_1!R:R,BuildCost_1!$A:$A,$B$10)/1000-SUMIFS(BuildCost_2!R:R,BuildCost_2!$A:$A,$B$10)/1000</f>
        <v>1034.0048712425896</v>
      </c>
      <c r="AA13" s="14">
        <f>SUMIFS(BuildCost_1!S:S,BuildCost_1!$A:$A,$B$10)/1000-SUMIFS(BuildCost_2!S:S,BuildCost_2!$A:$A,$B$10)/1000</f>
        <v>1215.10292156181</v>
      </c>
      <c r="AB13" s="14">
        <f>SUMIFS(BuildCost_1!T:T,BuildCost_1!$A:$A,$B$10)/1000-SUMIFS(BuildCost_2!T:T,BuildCost_2!$A:$A,$B$10)/1000</f>
        <v>1155.9119729377053</v>
      </c>
      <c r="AC13" s="14">
        <f>SUMIFS(BuildCost_1!U:U,BuildCost_1!$A:$A,$B$10)/1000-SUMIFS(BuildCost_2!U:U,BuildCost_2!$A:$A,$B$10)/1000</f>
        <v>1169.4466205115923</v>
      </c>
      <c r="AD13" s="14">
        <f>SUMIFS(BuildCost_1!V:V,BuildCost_1!$A:$A,$B$10)/1000-SUMIFS(BuildCost_2!V:V,BuildCost_2!$A:$A,$B$10)/1000</f>
        <v>1021.2997790205482</v>
      </c>
      <c r="AE13" s="14">
        <f>SUMIFS(BuildCost_1!W:W,BuildCost_1!$A:$A,$B$10)/1000-SUMIFS(BuildCost_2!W:W,BuildCost_2!$A:$A,$B$10)/1000</f>
        <v>1158.8216541223437</v>
      </c>
    </row>
    <row r="14" spans="1:31">
      <c r="E14" s="43"/>
      <c r="F14" s="42"/>
      <c r="G14" s="10"/>
      <c r="H14" s="7" t="s">
        <v>101</v>
      </c>
      <c r="I14" s="30">
        <f t="shared" si="0"/>
        <v>-854.97142445243537</v>
      </c>
      <c r="J14" s="14"/>
      <c r="K14" s="14">
        <f>SUMIFS(FOMCost_1!C:C,FOMCost_1!$A:$A,$B$10)/1000-SUMIFS(FOMCost_2!C:C,FOMCost_2!$A:$A,$B$10)/1000</f>
        <v>-3.1377567211166024E-11</v>
      </c>
      <c r="L14" s="14">
        <f>SUMIFS(FOMCost_1!D:D,FOMCost_1!$A:$A,$B$10)/1000-SUMIFS(FOMCost_2!D:D,FOMCost_2!$A:$A,$B$10)/1000</f>
        <v>-3.8335201679728925E-9</v>
      </c>
      <c r="M14" s="14">
        <f>SUMIFS(FOMCost_1!E:E,FOMCost_1!$A:$A,$B$10)/1000-SUMIFS(FOMCost_2!E:E,FOMCost_2!$A:$A,$B$10)/1000</f>
        <v>-43.328296624158611</v>
      </c>
      <c r="N14" s="14">
        <f>SUMIFS(FOMCost_1!F:F,FOMCost_1!$A:$A,$B$10)/1000-SUMIFS(FOMCost_2!F:F,FOMCost_2!$A:$A,$B$10)/1000</f>
        <v>-661.42792201902876</v>
      </c>
      <c r="O14" s="14">
        <f>SUMIFS(FOMCost_1!G:G,FOMCost_1!$A:$A,$B$10)/1000-SUMIFS(FOMCost_2!G:G,FOMCost_2!$A:$A,$B$10)/1000</f>
        <v>69.575253802900534</v>
      </c>
      <c r="P14" s="14">
        <f>SUMIFS(FOMCost_1!H:H,FOMCost_1!$A:$A,$B$10)/1000-SUMIFS(FOMCost_2!H:H,FOMCost_2!$A:$A,$B$10)/1000</f>
        <v>-16.199494224142654</v>
      </c>
      <c r="Q14" s="14">
        <f>SUMIFS(FOMCost_1!I:I,FOMCost_1!$A:$A,$B$10)/1000-SUMIFS(FOMCost_2!I:I,FOMCost_2!$A:$A,$B$10)/1000</f>
        <v>-1026.5983521666149</v>
      </c>
      <c r="R14" s="14">
        <f>SUMIFS(FOMCost_1!J:J,FOMCost_1!$A:$A,$B$10)/1000-SUMIFS(FOMCost_2!J:J,FOMCost_2!$A:$A,$B$10)/1000</f>
        <v>-109.32047970226677</v>
      </c>
      <c r="S14" s="14">
        <f>SUMIFS(FOMCost_1!K:K,FOMCost_1!$A:$A,$B$10)/1000-SUMIFS(FOMCost_2!K:K,FOMCost_2!$A:$A,$B$10)/1000</f>
        <v>-159.92087781294322</v>
      </c>
      <c r="T14" s="14">
        <f>SUMIFS(FOMCost_1!L:L,FOMCost_1!$A:$A,$B$10)/1000-SUMIFS(FOMCost_2!L:L,FOMCost_2!$A:$A,$B$10)/1000</f>
        <v>-86.455088314144177</v>
      </c>
      <c r="U14" s="14">
        <f>SUMIFS(FOMCost_1!M:M,FOMCost_1!$A:$A,$B$10)/1000-SUMIFS(FOMCost_2!M:M,FOMCost_2!$A:$A,$B$10)/1000</f>
        <v>-365.37707936286188</v>
      </c>
      <c r="V14" s="14">
        <f>SUMIFS(FOMCost_1!N:N,FOMCost_1!$A:$A,$B$10)/1000-SUMIFS(FOMCost_2!N:N,FOMCost_2!$A:$A,$B$10)/1000</f>
        <v>343.13850179768269</v>
      </c>
      <c r="W14" s="14">
        <f>SUMIFS(FOMCost_1!O:O,FOMCost_1!$A:$A,$B$10)/1000-SUMIFS(FOMCost_2!O:O,FOMCost_2!$A:$A,$B$10)/1000</f>
        <v>-226.34641224405959</v>
      </c>
      <c r="X14" s="14">
        <f>SUMIFS(FOMCost_1!P:P,FOMCost_1!$A:$A,$B$10)/1000-SUMIFS(FOMCost_2!P:P,FOMCost_2!$A:$A,$B$10)/1000</f>
        <v>-236.209518529663</v>
      </c>
      <c r="Y14" s="14">
        <f>SUMIFS(FOMCost_1!Q:Q,FOMCost_1!$A:$A,$B$10)/1000-SUMIFS(FOMCost_2!Q:Q,FOMCost_2!$A:$A,$B$10)/1000</f>
        <v>157.75955927853056</v>
      </c>
      <c r="Z14" s="14">
        <f>SUMIFS(FOMCost_1!R:R,FOMCost_1!$A:$A,$B$10)/1000-SUMIFS(FOMCost_2!R:R,FOMCost_2!$A:$A,$B$10)/1000</f>
        <v>19.053521155016369</v>
      </c>
      <c r="AA14" s="14">
        <f>SUMIFS(FOMCost_1!S:S,FOMCost_1!$A:$A,$B$10)/1000-SUMIFS(FOMCost_2!S:S,FOMCost_2!$A:$A,$B$10)/1000</f>
        <v>-91.016879052051536</v>
      </c>
      <c r="AB14" s="14">
        <f>SUMIFS(FOMCost_1!T:T,FOMCost_1!$A:$A,$B$10)/1000-SUMIFS(FOMCost_2!T:T,FOMCost_2!$A:$A,$B$10)/1000</f>
        <v>883.36406062326887</v>
      </c>
      <c r="AC14" s="14">
        <f>SUMIFS(FOMCost_1!U:U,FOMCost_1!$A:$A,$B$10)/1000-SUMIFS(FOMCost_2!U:U,FOMCost_2!$A:$A,$B$10)/1000</f>
        <v>624.20237776905333</v>
      </c>
      <c r="AD14" s="14">
        <f>SUMIFS(FOMCost_1!V:V,FOMCost_1!$A:$A,$B$10)/1000-SUMIFS(FOMCost_2!V:V,FOMCost_2!$A:$A,$B$10)/1000</f>
        <v>541.24847599180794</v>
      </c>
      <c r="AE14" s="14">
        <f>SUMIFS(FOMCost_1!W:W,FOMCost_1!$A:$A,$B$10)/1000-SUMIFS(FOMCost_2!W:W,FOMCost_2!$A:$A,$B$10)/1000</f>
        <v>-127.17503595829658</v>
      </c>
    </row>
    <row r="15" spans="1:31">
      <c r="E15" s="43"/>
      <c r="F15" s="42"/>
      <c r="G15" s="42"/>
      <c r="H15" s="7" t="s">
        <v>102</v>
      </c>
      <c r="I15" s="30">
        <f t="shared" si="0"/>
        <v>11420.371329859103</v>
      </c>
      <c r="J15" s="14"/>
      <c r="K15" s="14">
        <f>SUMIFS(FuelCost_1!C:C,FuelCost_1!$A:$A,$B$10)/1000-SUMIFS(FuelCost_2!C:C,FuelCost_2!$A:$A,$B$10)/1000</f>
        <v>0.26214266159786348</v>
      </c>
      <c r="L15" s="14">
        <f>SUMIFS(FuelCost_1!D:D,FuelCost_1!$A:$A,$B$10)/1000-SUMIFS(FuelCost_2!D:D,FuelCost_2!$A:$A,$B$10)/1000</f>
        <v>7.0956475976295224</v>
      </c>
      <c r="M15" s="14">
        <f>SUMIFS(FuelCost_1!E:E,FuelCost_1!$A:$A,$B$10)/1000-SUMIFS(FuelCost_2!E:E,FuelCost_2!$A:$A,$B$10)/1000</f>
        <v>-50.086619385546328</v>
      </c>
      <c r="N15" s="14">
        <f>SUMIFS(FuelCost_1!F:F,FuelCost_1!$A:$A,$B$10)/1000-SUMIFS(FuelCost_2!F:F,FuelCost_2!$A:$A,$B$10)/1000</f>
        <v>-17.266040139534198</v>
      </c>
      <c r="O15" s="14">
        <f>SUMIFS(FuelCost_1!G:G,FuelCost_1!$A:$A,$B$10)/1000-SUMIFS(FuelCost_2!G:G,FuelCost_2!$A:$A,$B$10)/1000</f>
        <v>-45.864513893413914</v>
      </c>
      <c r="P15" s="14">
        <f>SUMIFS(FuelCost_1!H:H,FuelCost_1!$A:$A,$B$10)/1000-SUMIFS(FuelCost_2!H:H,FuelCost_2!$A:$A,$B$10)/1000</f>
        <v>67.984635586557488</v>
      </c>
      <c r="Q15" s="14">
        <f>SUMIFS(FuelCost_1!I:I,FuelCost_1!$A:$A,$B$10)/1000-SUMIFS(FuelCost_2!I:I,FuelCost_2!$A:$A,$B$10)/1000</f>
        <v>260.20733262101385</v>
      </c>
      <c r="R15" s="14">
        <f>SUMIFS(FuelCost_1!J:J,FuelCost_1!$A:$A,$B$10)/1000-SUMIFS(FuelCost_2!J:J,FuelCost_2!$A:$A,$B$10)/1000</f>
        <v>176.9046181930089</v>
      </c>
      <c r="S15" s="14">
        <f>SUMIFS(FuelCost_1!K:K,FuelCost_1!$A:$A,$B$10)/1000-SUMIFS(FuelCost_2!K:K,FuelCost_2!$A:$A,$B$10)/1000</f>
        <v>197.11304804050542</v>
      </c>
      <c r="T15" s="14">
        <f>SUMIFS(FuelCost_1!L:L,FuelCost_1!$A:$A,$B$10)/1000-SUMIFS(FuelCost_2!L:L,FuelCost_2!$A:$A,$B$10)/1000</f>
        <v>310.39106763315522</v>
      </c>
      <c r="U15" s="14">
        <f>SUMIFS(FuelCost_1!M:M,FuelCost_1!$A:$A,$B$10)/1000-SUMIFS(FuelCost_2!M:M,FuelCost_2!$A:$A,$B$10)/1000</f>
        <v>559.60193255608851</v>
      </c>
      <c r="V15" s="14">
        <f>SUMIFS(FuelCost_1!N:N,FuelCost_1!$A:$A,$B$10)/1000-SUMIFS(FuelCost_2!N:N,FuelCost_2!$A:$A,$B$10)/1000</f>
        <v>1810.4050835553701</v>
      </c>
      <c r="W15" s="14">
        <f>SUMIFS(FuelCost_1!O:O,FuelCost_1!$A:$A,$B$10)/1000-SUMIFS(FuelCost_2!O:O,FuelCost_2!$A:$A,$B$10)/1000</f>
        <v>1900.0409941139005</v>
      </c>
      <c r="X15" s="14">
        <f>SUMIFS(FuelCost_1!P:P,FuelCost_1!$A:$A,$B$10)/1000-SUMIFS(FuelCost_2!P:P,FuelCost_2!$A:$A,$B$10)/1000</f>
        <v>1900.8704140068046</v>
      </c>
      <c r="Y15" s="14">
        <f>SUMIFS(FuelCost_1!Q:Q,FuelCost_1!$A:$A,$B$10)/1000-SUMIFS(FuelCost_2!Q:Q,FuelCost_2!$A:$A,$B$10)/1000</f>
        <v>2540.5392990357727</v>
      </c>
      <c r="Z15" s="14">
        <f>SUMIFS(FuelCost_1!R:R,FuelCost_1!$A:$A,$B$10)/1000-SUMIFS(FuelCost_2!R:R,FuelCost_2!$A:$A,$B$10)/1000</f>
        <v>2920.3364462280374</v>
      </c>
      <c r="AA15" s="14">
        <f>SUMIFS(FuelCost_1!S:S,FuelCost_1!$A:$A,$B$10)/1000-SUMIFS(FuelCost_2!S:S,FuelCost_2!$A:$A,$B$10)/1000</f>
        <v>3995.3381044822063</v>
      </c>
      <c r="AB15" s="14">
        <f>SUMIFS(FuelCost_1!T:T,FuelCost_1!$A:$A,$B$10)/1000-SUMIFS(FuelCost_2!T:T,FuelCost_2!$A:$A,$B$10)/1000</f>
        <v>3793.0130631200327</v>
      </c>
      <c r="AC15" s="14">
        <f>SUMIFS(FuelCost_1!U:U,FuelCost_1!$A:$A,$B$10)/1000-SUMIFS(FuelCost_2!U:U,FuelCost_2!$A:$A,$B$10)/1000</f>
        <v>4136.6417431794071</v>
      </c>
      <c r="AD15" s="14">
        <f>SUMIFS(FuelCost_1!V:V,FuelCost_1!$A:$A,$B$10)/1000-SUMIFS(FuelCost_2!V:V,FuelCost_2!$A:$A,$B$10)/1000</f>
        <v>4459.8514642132022</v>
      </c>
      <c r="AE15" s="14">
        <f>SUMIFS(FuelCost_1!W:W,FuelCost_1!$A:$A,$B$10)/1000-SUMIFS(FuelCost_2!W:W,FuelCost_2!$A:$A,$B$10)/1000</f>
        <v>4640.5599897444836</v>
      </c>
    </row>
    <row r="16" spans="1:31">
      <c r="E16" s="43"/>
      <c r="F16" s="42"/>
      <c r="G16" s="42"/>
      <c r="H16" s="7" t="s">
        <v>103</v>
      </c>
      <c r="I16" s="30">
        <f t="shared" si="0"/>
        <v>368.92431086701788</v>
      </c>
      <c r="J16" s="14"/>
      <c r="K16" s="14">
        <f>SUMIFS(VOMCost_1!C:C,VOMCost_1!$A:$A,$B$10)/1000-SUMIFS(VOMCost_2!C:C,VOMCost_2!$A:$A,$B$10)/1000</f>
        <v>-4.6961461954992956E-2</v>
      </c>
      <c r="L16" s="14">
        <f>SUMIFS(VOMCost_1!D:D,VOMCost_1!$A:$A,$B$10)/1000-SUMIFS(VOMCost_2!D:D,VOMCost_2!$A:$A,$B$10)/1000</f>
        <v>-0.78659857981233472</v>
      </c>
      <c r="M16" s="14">
        <f>SUMIFS(VOMCost_1!E:E,VOMCost_1!$A:$A,$B$10)/1000-SUMIFS(VOMCost_2!E:E,VOMCost_2!$A:$A,$B$10)/1000</f>
        <v>-0.98509153432473795</v>
      </c>
      <c r="N16" s="14">
        <f>SUMIFS(VOMCost_1!F:F,VOMCost_1!$A:$A,$B$10)/1000-SUMIFS(VOMCost_2!F:F,VOMCost_2!$A:$A,$B$10)/1000</f>
        <v>-8.1294513983219758</v>
      </c>
      <c r="O16" s="14">
        <f>SUMIFS(VOMCost_1!G:G,VOMCost_1!$A:$A,$B$10)/1000-SUMIFS(VOMCost_2!G:G,VOMCost_2!$A:$A,$B$10)/1000</f>
        <v>-16.386318762784867</v>
      </c>
      <c r="P16" s="14">
        <f>SUMIFS(VOMCost_1!H:H,VOMCost_1!$A:$A,$B$10)/1000-SUMIFS(VOMCost_2!H:H,VOMCost_2!$A:$A,$B$10)/1000</f>
        <v>-7.9880392451663056</v>
      </c>
      <c r="Q16" s="14">
        <f>SUMIFS(VOMCost_1!I:I,VOMCost_1!$A:$A,$B$10)/1000-SUMIFS(VOMCost_2!I:I,VOMCost_2!$A:$A,$B$10)/1000</f>
        <v>-30.911843631785814</v>
      </c>
      <c r="R16" s="14">
        <f>SUMIFS(VOMCost_1!J:J,VOMCost_1!$A:$A,$B$10)/1000-SUMIFS(VOMCost_2!J:J,VOMCost_2!$A:$A,$B$10)/1000</f>
        <v>-35.76334030683779</v>
      </c>
      <c r="S16" s="14">
        <f>SUMIFS(VOMCost_1!K:K,VOMCost_1!$A:$A,$B$10)/1000-SUMIFS(VOMCost_2!K:K,VOMCost_2!$A:$A,$B$10)/1000</f>
        <v>-25.414880699024252</v>
      </c>
      <c r="T16" s="14">
        <f>SUMIFS(VOMCost_1!L:L,VOMCost_1!$A:$A,$B$10)/1000-SUMIFS(VOMCost_2!L:L,VOMCost_2!$A:$A,$B$10)/1000</f>
        <v>-43.889382912421411</v>
      </c>
      <c r="U16" s="14">
        <f>SUMIFS(VOMCost_1!M:M,VOMCost_1!$A:$A,$B$10)/1000-SUMIFS(VOMCost_2!M:M,VOMCost_2!$A:$A,$B$10)/1000</f>
        <v>-36.863104874805686</v>
      </c>
      <c r="V16" s="14">
        <f>SUMIFS(VOMCost_1!N:N,VOMCost_1!$A:$A,$B$10)/1000-SUMIFS(VOMCost_2!N:N,VOMCost_2!$A:$A,$B$10)/1000</f>
        <v>39.282098306250305</v>
      </c>
      <c r="W16" s="14">
        <f>SUMIFS(VOMCost_1!O:O,VOMCost_1!$A:$A,$B$10)/1000-SUMIFS(VOMCost_2!O:O,VOMCost_2!$A:$A,$B$10)/1000</f>
        <v>47.555763267992347</v>
      </c>
      <c r="X16" s="14">
        <f>SUMIFS(VOMCost_1!P:P,VOMCost_1!$A:$A,$B$10)/1000-SUMIFS(VOMCost_2!P:P,VOMCost_2!$A:$A,$B$10)/1000</f>
        <v>49.652366600449682</v>
      </c>
      <c r="Y16" s="14">
        <f>SUMIFS(VOMCost_1!Q:Q,VOMCost_1!$A:$A,$B$10)/1000-SUMIFS(VOMCost_2!Q:Q,VOMCost_2!$A:$A,$B$10)/1000</f>
        <v>129.93409261182398</v>
      </c>
      <c r="Z16" s="14">
        <f>SUMIFS(VOMCost_1!R:R,VOMCost_1!$A:$A,$B$10)/1000-SUMIFS(VOMCost_2!R:R,VOMCost_2!$A:$A,$B$10)/1000</f>
        <v>142.01681686381039</v>
      </c>
      <c r="AA16" s="14">
        <f>SUMIFS(VOMCost_1!S:S,VOMCost_1!$A:$A,$B$10)/1000-SUMIFS(VOMCost_2!S:S,VOMCost_2!$A:$A,$B$10)/1000</f>
        <v>201.70683168059691</v>
      </c>
      <c r="AB16" s="14">
        <f>SUMIFS(VOMCost_1!T:T,VOMCost_1!$A:$A,$B$10)/1000-SUMIFS(VOMCost_2!T:T,VOMCost_2!$A:$A,$B$10)/1000</f>
        <v>179.08061421085404</v>
      </c>
      <c r="AC16" s="14">
        <f>SUMIFS(VOMCost_1!U:U,VOMCost_1!$A:$A,$B$10)/1000-SUMIFS(VOMCost_2!U:U,VOMCost_2!$A:$A,$B$10)/1000</f>
        <v>218.77655913256262</v>
      </c>
      <c r="AD16" s="14">
        <f>SUMIFS(VOMCost_1!V:V,VOMCost_1!$A:$A,$B$10)/1000-SUMIFS(VOMCost_2!V:V,VOMCost_2!$A:$A,$B$10)/1000</f>
        <v>247.67394058906677</v>
      </c>
      <c r="AE16" s="14">
        <f>SUMIFS(VOMCost_1!W:W,VOMCost_1!$A:$A,$B$10)/1000-SUMIFS(VOMCost_2!W:W,VOMCost_2!$A:$A,$B$10)/1000</f>
        <v>246.6994960130852</v>
      </c>
    </row>
    <row r="17" spans="1:60">
      <c r="E17" s="43"/>
      <c r="F17" s="42"/>
      <c r="G17" s="42"/>
      <c r="H17" s="7" t="s">
        <v>104</v>
      </c>
      <c r="I17" s="14">
        <f t="shared" si="0"/>
        <v>-993.38573155010056</v>
      </c>
      <c r="J17" s="14"/>
      <c r="K17" s="14">
        <f>SUMIFS(REZTxCost_1!C:C,REZTxCost_1!$A:$A,$B$10)/1000-SUMIFS(REZTxCost_2!C:C,REZTxCost_2!$A:$A,$B$10)/1000</f>
        <v>0</v>
      </c>
      <c r="L17" s="14">
        <f>SUMIFS(REZTxCost_1!D:D,REZTxCost_1!$A:$A,$B$10)/1000-SUMIFS(REZTxCost_2!D:D,REZTxCost_2!$A:$A,$B$10)/1000</f>
        <v>-0.41947499999996629</v>
      </c>
      <c r="M17" s="14">
        <f>SUMIFS(REZTxCost_1!E:E,REZTxCost_1!$A:$A,$B$10)/1000-SUMIFS(REZTxCost_2!E:E,REZTxCost_2!$A:$A,$B$10)/1000</f>
        <v>-0.41947500000005633</v>
      </c>
      <c r="N17" s="14">
        <f>SUMIFS(REZTxCost_1!F:F,REZTxCost_1!$A:$A,$B$10)/1000-SUMIFS(REZTxCost_2!F:F,REZTxCost_2!$A:$A,$B$10)/1000</f>
        <v>-0.41947499999996629</v>
      </c>
      <c r="O17" s="14">
        <f>SUMIFS(REZTxCost_1!G:G,REZTxCost_1!$A:$A,$B$10)/1000-SUMIFS(REZTxCost_2!G:G,REZTxCost_2!$A:$A,$B$10)/1000</f>
        <v>-0.41947499999996629</v>
      </c>
      <c r="P17" s="14">
        <f>SUMIFS(REZTxCost_1!H:H,REZTxCost_1!$A:$A,$B$10)/1000-SUMIFS(REZTxCost_2!H:H,REZTxCost_2!$A:$A,$B$10)/1000</f>
        <v>-0.72879139999999443</v>
      </c>
      <c r="Q17" s="14">
        <f>SUMIFS(REZTxCost_1!I:I,REZTxCost_1!$A:$A,$B$10)/1000-SUMIFS(REZTxCost_2!I:I,REZTxCost_2!$A:$A,$B$10)/1000</f>
        <v>-1.088358310948583</v>
      </c>
      <c r="R17" s="14">
        <f>SUMIFS(REZTxCost_1!J:J,REZTxCost_1!$A:$A,$B$10)/1000-SUMIFS(REZTxCost_2!J:J,REZTxCost_2!$A:$A,$B$10)/1000</f>
        <v>-1.0883583109484838</v>
      </c>
      <c r="S17" s="14">
        <f>SUMIFS(REZTxCost_1!K:K,REZTxCost_1!$A:$A,$B$10)/1000-SUMIFS(REZTxCost_2!K:K,REZTxCost_2!$A:$A,$B$10)/1000</f>
        <v>-1.0883583109484838</v>
      </c>
      <c r="T17" s="14">
        <f>SUMIFS(REZTxCost_1!L:L,REZTxCost_1!$A:$A,$B$10)/1000-SUMIFS(REZTxCost_2!L:L,REZTxCost_2!$A:$A,$B$10)/1000</f>
        <v>-20.210619055350726</v>
      </c>
      <c r="U17" s="14">
        <f>SUMIFS(REZTxCost_1!M:M,REZTxCost_1!$A:$A,$B$10)/1000-SUMIFS(REZTxCost_2!M:M,REZTxCost_2!$A:$A,$B$10)/1000</f>
        <v>-31.881598198606618</v>
      </c>
      <c r="V17" s="14">
        <f>SUMIFS(REZTxCost_1!N:N,REZTxCost_1!$A:$A,$B$10)/1000-SUMIFS(REZTxCost_2!N:N,REZTxCost_2!$A:$A,$B$10)/1000</f>
        <v>-38.104891893139431</v>
      </c>
      <c r="W17" s="14">
        <f>SUMIFS(REZTxCost_1!O:O,REZTxCost_1!$A:$A,$B$10)/1000-SUMIFS(REZTxCost_2!O:O,REZTxCost_2!$A:$A,$B$10)/1000</f>
        <v>-46.274851514517188</v>
      </c>
      <c r="X17" s="14">
        <f>SUMIFS(REZTxCost_1!P:P,REZTxCost_1!$A:$A,$B$10)/1000-SUMIFS(REZTxCost_2!P:P,REZTxCost_2!$A:$A,$B$10)/1000</f>
        <v>-57.667437492472203</v>
      </c>
      <c r="Y17" s="14">
        <f>SUMIFS(REZTxCost_1!Q:Q,REZTxCost_1!$A:$A,$B$10)/1000-SUMIFS(REZTxCost_2!Q:Q,REZTxCost_2!$A:$A,$B$10)/1000</f>
        <v>-221.5467701899029</v>
      </c>
      <c r="Z17" s="14">
        <f>SUMIFS(REZTxCost_1!R:R,REZTxCost_1!$A:$A,$B$10)/1000-SUMIFS(REZTxCost_2!R:R,REZTxCost_2!$A:$A,$B$10)/1000</f>
        <v>-242.94728941958326</v>
      </c>
      <c r="AA17" s="14">
        <f>SUMIFS(REZTxCost_1!S:S,REZTxCost_1!$A:$A,$B$10)/1000-SUMIFS(REZTxCost_2!S:S,REZTxCost_2!$A:$A,$B$10)/1000</f>
        <v>-456.96208368749268</v>
      </c>
      <c r="AB17" s="14">
        <f>SUMIFS(REZTxCost_1!T:T,REZTxCost_1!$A:$A,$B$10)/1000-SUMIFS(REZTxCost_2!T:T,REZTxCost_2!$A:$A,$B$10)/1000</f>
        <v>-456.96208368749268</v>
      </c>
      <c r="AC17" s="14">
        <f>SUMIFS(REZTxCost_1!U:U,REZTxCost_1!$A:$A,$B$10)/1000-SUMIFS(REZTxCost_2!U:U,REZTxCost_2!$A:$A,$B$10)/1000</f>
        <v>-473.39443049004115</v>
      </c>
      <c r="AD17" s="14">
        <f>SUMIFS(REZTxCost_1!V:V,REZTxCost_1!$A:$A,$B$10)/1000-SUMIFS(REZTxCost_2!V:V,REZTxCost_2!$A:$A,$B$10)/1000</f>
        <v>-533.11373389855737</v>
      </c>
      <c r="AE17" s="14">
        <f>SUMIFS(REZTxCost_1!W:W,REZTxCost_1!$A:$A,$B$10)/1000-SUMIFS(REZTxCost_2!W:W,REZTxCost_2!$A:$A,$B$10)/1000</f>
        <v>-533.11373389855737</v>
      </c>
    </row>
    <row r="18" spans="1:60">
      <c r="E18" s="43"/>
      <c r="F18" s="42"/>
      <c r="G18" s="42"/>
      <c r="H18" s="7" t="s">
        <v>105</v>
      </c>
      <c r="I18" s="30">
        <f t="shared" si="0"/>
        <v>150.10333654241379</v>
      </c>
      <c r="J18" s="14"/>
      <c r="K18" s="14">
        <f>SUMIFS(DSPCost_1!C:C,DSPCost_1!$A:$A,$B$10)/1000-SUMIFS(DSPCost_2!C:C,DSPCost_2!$A:$A,$B$10)/1000</f>
        <v>3.0828819497230597E-8</v>
      </c>
      <c r="L18" s="14">
        <f>SUMIFS(DSPCost_1!D:D,DSPCost_1!$A:$A,$B$10)/1000-SUMIFS(DSPCost_2!D:D,DSPCost_2!$A:$A,$B$10)/1000</f>
        <v>1.6372760363597916E-2</v>
      </c>
      <c r="M18" s="14">
        <f>SUMIFS(DSPCost_1!E:E,DSPCost_1!$A:$A,$B$10)/1000-SUMIFS(DSPCost_2!E:E,DSPCost_2!$A:$A,$B$10)/1000</f>
        <v>1.6953881051825537</v>
      </c>
      <c r="N18" s="14">
        <f>SUMIFS(DSPCost_1!F:F,DSPCost_1!$A:$A,$B$10)/1000-SUMIFS(DSPCost_2!F:F,DSPCost_2!$A:$A,$B$10)/1000</f>
        <v>-2.7330968338422679</v>
      </c>
      <c r="O18" s="14">
        <f>SUMIFS(DSPCost_1!G:G,DSPCost_1!$A:$A,$B$10)/1000-SUMIFS(DSPCost_2!G:G,DSPCost_2!$A:$A,$B$10)/1000</f>
        <v>25.090754538043392</v>
      </c>
      <c r="P18" s="14">
        <f>SUMIFS(DSPCost_1!H:H,DSPCost_1!$A:$A,$B$10)/1000-SUMIFS(DSPCost_2!H:H,DSPCost_2!$A:$A,$B$10)/1000</f>
        <v>11.279178667915858</v>
      </c>
      <c r="Q18" s="14">
        <f>SUMIFS(DSPCost_1!I:I,DSPCost_1!$A:$A,$B$10)/1000-SUMIFS(DSPCost_2!I:I,DSPCost_2!$A:$A,$B$10)/1000</f>
        <v>9.05347696375647</v>
      </c>
      <c r="R18" s="14">
        <f>SUMIFS(DSPCost_1!J:J,DSPCost_1!$A:$A,$B$10)/1000-SUMIFS(DSPCost_2!J:J,DSPCost_2!$A:$A,$B$10)/1000</f>
        <v>16.732970260791486</v>
      </c>
      <c r="S18" s="14">
        <f>SUMIFS(DSPCost_1!K:K,DSPCost_1!$A:$A,$B$10)/1000-SUMIFS(DSPCost_2!K:K,DSPCost_2!$A:$A,$B$10)/1000</f>
        <v>16.78001204663331</v>
      </c>
      <c r="T18" s="14">
        <f>SUMIFS(DSPCost_1!L:L,DSPCost_1!$A:$A,$B$10)/1000-SUMIFS(DSPCost_2!L:L,DSPCost_2!$A:$A,$B$10)/1000</f>
        <v>13.259687216348825</v>
      </c>
      <c r="U18" s="14">
        <f>SUMIFS(DSPCost_1!M:M,DSPCost_1!$A:$A,$B$10)/1000-SUMIFS(DSPCost_2!M:M,DSPCost_2!$A:$A,$B$10)/1000</f>
        <v>21.588596148432121</v>
      </c>
      <c r="V18" s="14">
        <f>SUMIFS(DSPCost_1!N:N,DSPCost_1!$A:$A,$B$10)/1000-SUMIFS(DSPCost_2!N:N,DSPCost_2!$A:$A,$B$10)/1000</f>
        <v>15.957630979828529</v>
      </c>
      <c r="W18" s="14">
        <f>SUMIFS(DSPCost_1!O:O,DSPCost_1!$A:$A,$B$10)/1000-SUMIFS(DSPCost_2!O:O,DSPCost_2!$A:$A,$B$10)/1000</f>
        <v>18.306226712758189</v>
      </c>
      <c r="X18" s="14">
        <f>SUMIFS(DSPCost_1!P:P,DSPCost_1!$A:$A,$B$10)/1000-SUMIFS(DSPCost_2!P:P,DSPCost_2!$A:$A,$B$10)/1000</f>
        <v>13.573540626713019</v>
      </c>
      <c r="Y18" s="14">
        <f>SUMIFS(DSPCost_1!Q:Q,DSPCost_1!$A:$A,$B$10)/1000-SUMIFS(DSPCost_2!Q:Q,DSPCost_2!$A:$A,$B$10)/1000</f>
        <v>11.169114097721224</v>
      </c>
      <c r="Z18" s="14">
        <f>SUMIFS(DSPCost_1!R:R,DSPCost_1!$A:$A,$B$10)/1000-SUMIFS(DSPCost_2!R:R,DSPCost_2!$A:$A,$B$10)/1000</f>
        <v>35.001549001868014</v>
      </c>
      <c r="AA18" s="14">
        <f>SUMIFS(DSPCost_1!S:S,DSPCost_1!$A:$A,$B$10)/1000-SUMIFS(DSPCost_2!S:S,DSPCost_2!$A:$A,$B$10)/1000</f>
        <v>10.92239634346342</v>
      </c>
      <c r="AB18" s="14">
        <f>SUMIFS(DSPCost_1!T:T,DSPCost_1!$A:$A,$B$10)/1000-SUMIFS(DSPCost_2!T:T,DSPCost_2!$A:$A,$B$10)/1000</f>
        <v>41.177475285250566</v>
      </c>
      <c r="AC18" s="14">
        <f>SUMIFS(DSPCost_1!U:U,DSPCost_1!$A:$A,$B$10)/1000-SUMIFS(DSPCost_2!U:U,DSPCost_2!$A:$A,$B$10)/1000</f>
        <v>59.007972921816297</v>
      </c>
      <c r="AD18" s="14">
        <f>SUMIFS(DSPCost_1!V:V,DSPCost_1!$A:$A,$B$10)/1000-SUMIFS(DSPCost_2!V:V,DSPCost_2!$A:$A,$B$10)/1000</f>
        <v>11.674361690126922</v>
      </c>
      <c r="AE18" s="14">
        <f>SUMIFS(DSPCost_1!W:W,DSPCost_1!$A:$A,$B$10)/1000-SUMIFS(DSPCost_2!W:W,DSPCost_2!$A:$A,$B$10)/1000</f>
        <v>42.476429004341227</v>
      </c>
    </row>
    <row r="19" spans="1:60">
      <c r="E19" s="43"/>
      <c r="F19" s="42"/>
      <c r="G19" s="42"/>
      <c r="H19" s="7" t="s">
        <v>106</v>
      </c>
      <c r="I19" s="30">
        <f t="shared" si="0"/>
        <v>251.25810781206295</v>
      </c>
      <c r="J19" s="14"/>
      <c r="K19" s="14">
        <f>SUMIFS(RehabCost_1!C:C,RehabCost_1!$A:$A,$B$10)/1000-SUMIFS(RehabCost_2!C:C,RehabCost_2!$A:$A,$B$10)/1000</f>
        <v>0</v>
      </c>
      <c r="L19" s="14">
        <f>SUMIFS(RehabCost_1!D:D,RehabCost_1!$A:$A,$B$10)/1000-SUMIFS(RehabCost_2!D:D,RehabCost_2!$A:$A,$B$10)/1000</f>
        <v>0</v>
      </c>
      <c r="M19" s="14">
        <f>SUMIFS(RehabCost_1!E:E,RehabCost_1!$A:$A,$B$10)/1000-SUMIFS(RehabCost_2!E:E,RehabCost_2!$A:$A,$B$10)/1000</f>
        <v>227.56814159292043</v>
      </c>
      <c r="N19" s="14">
        <f>SUMIFS(RehabCost_1!F:F,RehabCost_1!$A:$A,$B$10)/1000-SUMIFS(RehabCost_2!F:F,RehabCost_2!$A:$A,$B$10)/1000</f>
        <v>45.513628318584075</v>
      </c>
      <c r="O19" s="14">
        <f>SUMIFS(RehabCost_1!G:G,RehabCost_1!$A:$A,$B$10)/1000-SUMIFS(RehabCost_2!G:G,RehabCost_2!$A:$A,$B$10)/1000</f>
        <v>-224.31716814159296</v>
      </c>
      <c r="P19" s="14">
        <f>SUMIFS(RehabCost_1!H:H,RehabCost_1!$A:$A,$B$10)/1000-SUMIFS(RehabCost_2!H:H,RehabCost_2!$A:$A,$B$10)/1000</f>
        <v>141.41734513436887</v>
      </c>
      <c r="Q19" s="14">
        <f>SUMIFS(RehabCost_1!I:I,RehabCost_1!$A:$A,$B$10)/1000-SUMIFS(RehabCost_2!I:I,RehabCost_2!$A:$A,$B$10)/1000</f>
        <v>268.20530973451326</v>
      </c>
      <c r="R19" s="14">
        <f>SUMIFS(RehabCost_1!J:J,RehabCost_1!$A:$A,$B$10)/1000-SUMIFS(RehabCost_2!J:J,RehabCost_2!$A:$A,$B$10)/1000</f>
        <v>-56.892035399855558</v>
      </c>
      <c r="S19" s="14">
        <f>SUMIFS(RehabCost_1!K:K,RehabCost_1!$A:$A,$B$10)/1000-SUMIFS(RehabCost_2!K:K,RehabCost_2!$A:$A,$B$10)/1000</f>
        <v>56.892035398230085</v>
      </c>
      <c r="T19" s="14">
        <f>SUMIFS(RehabCost_1!L:L,RehabCost_1!$A:$A,$B$10)/1000-SUMIFS(RehabCost_2!L:L,RehabCost_2!$A:$A,$B$10)/1000</f>
        <v>42.262654867256686</v>
      </c>
      <c r="U19" s="14">
        <f>SUMIFS(RehabCost_1!M:M,RehabCost_1!$A:$A,$B$10)/1000-SUMIFS(RehabCost_2!M:M,RehabCost_2!$A:$A,$B$10)/1000</f>
        <v>116.22230088495573</v>
      </c>
      <c r="V19" s="14">
        <f>SUMIFS(RehabCost_1!N:N,RehabCost_1!$A:$A,$B$10)/1000-SUMIFS(RehabCost_2!N:N,RehabCost_2!$A:$A,$B$10)/1000</f>
        <v>-3.2509734513274395</v>
      </c>
      <c r="W19" s="14">
        <f>SUMIFS(RehabCost_1!O:O,RehabCost_1!$A:$A,$B$10)/1000-SUMIFS(RehabCost_2!O:O,RehabCost_2!$A:$A,$B$10)/1000</f>
        <v>0</v>
      </c>
      <c r="X19" s="14">
        <f>SUMIFS(RehabCost_1!P:P,RehabCost_1!$A:$A,$B$10)/1000-SUMIFS(RehabCost_2!P:P,RehabCost_2!$A:$A,$B$10)/1000</f>
        <v>-45.513628318584068</v>
      </c>
      <c r="Y19" s="14">
        <f>SUMIFS(RehabCost_1!Q:Q,RehabCost_1!$A:$A,$B$10)/1000-SUMIFS(RehabCost_2!Q:Q,RehabCost_2!$A:$A,$B$10)/1000</f>
        <v>-343.21593014969079</v>
      </c>
      <c r="Z19" s="14">
        <f>SUMIFS(RehabCost_1!R:R,RehabCost_1!$A:$A,$B$10)/1000-SUMIFS(RehabCost_2!R:R,RehabCost_2!$A:$A,$B$10)/1000</f>
        <v>90.987605851605466</v>
      </c>
      <c r="AA19" s="14">
        <f>SUMIFS(RehabCost_1!S:S,RehabCost_1!$A:$A,$B$10)/1000-SUMIFS(RehabCost_2!S:S,RehabCost_2!$A:$A,$B$10)/1000</f>
        <v>-7.8162427940839621</v>
      </c>
      <c r="AB19" s="14">
        <f>SUMIFS(RehabCost_1!T:T,RehabCost_1!$A:$A,$B$10)/1000-SUMIFS(RehabCost_2!T:T,RehabCost_2!$A:$A,$B$10)/1000</f>
        <v>-9.9341248120651322</v>
      </c>
      <c r="AC19" s="14">
        <f>SUMIFS(RehabCost_1!U:U,RehabCost_1!$A:$A,$B$10)/1000-SUMIFS(RehabCost_2!U:U,RehabCost_2!$A:$A,$B$10)/1000</f>
        <v>-5.6649412268237143</v>
      </c>
      <c r="AD19" s="14">
        <f>SUMIFS(RehabCost_1!V:V,RehabCost_1!$A:$A,$B$10)/1000-SUMIFS(RehabCost_2!V:V,RehabCost_2!$A:$A,$B$10)/1000</f>
        <v>-5.1013958879899111</v>
      </c>
      <c r="AE19" s="14">
        <f>SUMIFS(RehabCost_1!W:W,RehabCost_1!$A:$A,$B$10)/1000-SUMIFS(RehabCost_2!W:W,RehabCost_2!$A:$A,$B$10)/1000</f>
        <v>-0.52750464866176983</v>
      </c>
    </row>
    <row r="20" spans="1:60">
      <c r="E20" s="43"/>
      <c r="F20" s="42"/>
      <c r="G20" s="42"/>
      <c r="H20" s="7" t="s">
        <v>107</v>
      </c>
      <c r="I20" s="30">
        <f>NPV(WACC,K20:AE20)/(1+WACC)^2+J20</f>
        <v>-4308.7443873078864</v>
      </c>
      <c r="J20" s="14">
        <f>-SUMIFS(ICTxCost_2!C:C,ICTxCost_2!$A:$A,$B$10)/1000</f>
        <v>0</v>
      </c>
      <c r="K20" s="14">
        <f>SUMIFS(ICTxCost_1!C:C,ICTxCost_1!$A:$A,$B$10)/1000-SUMIFS(ICTxCost_2!D:D,ICTxCost_2!$A:$A,$B$10)/1000</f>
        <v>0</v>
      </c>
      <c r="L20" s="14">
        <f>SUMIFS(ICTxCost_1!D:D,ICTxCost_1!$A:$A,$B$10)/1000-SUMIFS(ICTxCost_2!E:E,ICTxCost_2!$A:$A,$B$10)/1000</f>
        <v>-7.6188444818851693</v>
      </c>
      <c r="M20" s="14">
        <f>SUMIFS(ICTxCost_1!E:E,ICTxCost_1!$A:$A,$B$10)/1000-SUMIFS(ICTxCost_2!F:F,ICTxCost_2!$A:$A,$B$10)/1000</f>
        <v>-7.6188444818851693</v>
      </c>
      <c r="N20" s="14">
        <f>SUMIFS(ICTxCost_1!F:F,ICTxCost_1!$A:$A,$B$10)/1000-SUMIFS(ICTxCost_2!G:G,ICTxCost_2!$A:$A,$B$10)/1000</f>
        <v>-137.11408751951836</v>
      </c>
      <c r="O20" s="14">
        <f>SUMIFS(ICTxCost_1!G:G,ICTxCost_1!$A:$A,$B$10)/1000-SUMIFS(ICTxCost_2!H:H,ICTxCost_2!$A:$A,$B$10)/1000</f>
        <v>-289.49097715722178</v>
      </c>
      <c r="P20" s="14">
        <f>SUMIFS(ICTxCost_1!H:H,ICTxCost_1!$A:$A,$B$10)/1000-SUMIFS(ICTxCost_2!I:I,ICTxCost_2!$A:$A,$B$10)/1000</f>
        <v>-289.49097715722178</v>
      </c>
      <c r="Q20" s="14">
        <f>SUMIFS(ICTxCost_1!I:I,ICTxCost_1!$A:$A,$B$10)/1000-SUMIFS(ICTxCost_2!J:J,ICTxCost_2!$A:$A,$B$10)/1000</f>
        <v>-415.02051004923459</v>
      </c>
      <c r="R20" s="14">
        <f>SUMIFS(ICTxCost_1!J:J,ICTxCost_1!$A:$A,$B$10)/1000-SUMIFS(ICTxCost_2!K:K,ICTxCost_2!$A:$A,$B$10)/1000</f>
        <v>-415.02051004923459</v>
      </c>
      <c r="S20" s="14">
        <f>SUMIFS(ICTxCost_1!K:K,ICTxCost_1!$A:$A,$B$10)/1000-SUMIFS(ICTxCost_2!L:L,ICTxCost_2!$A:$A,$B$10)/1000</f>
        <v>-415.02051004923459</v>
      </c>
      <c r="T20" s="14">
        <f>SUMIFS(ICTxCost_1!L:L,ICTxCost_1!$A:$A,$B$10)/1000-SUMIFS(ICTxCost_2!M:M,ICTxCost_2!$A:$A,$B$10)/1000</f>
        <v>-415.02051004923459</v>
      </c>
      <c r="U20" s="14">
        <f>SUMIFS(ICTxCost_1!M:M,ICTxCost_1!$A:$A,$B$10)/1000-SUMIFS(ICTxCost_2!N:N,ICTxCost_2!$A:$A,$B$10)/1000</f>
        <v>-548.89449165950248</v>
      </c>
      <c r="V20" s="14">
        <f>SUMIFS(ICTxCost_1!N:N,ICTxCost_1!$A:$A,$B$10)/1000-SUMIFS(ICTxCost_2!O:O,ICTxCost_2!$A:$A,$B$10)/1000</f>
        <v>-702.35978765176105</v>
      </c>
      <c r="W20" s="14">
        <f>SUMIFS(ICTxCost_1!O:O,ICTxCost_1!$A:$A,$B$10)/1000-SUMIFS(ICTxCost_2!P:P,ICTxCost_2!$A:$A,$B$10)/1000</f>
        <v>-702.35978765176105</v>
      </c>
      <c r="X20" s="14">
        <f>SUMIFS(ICTxCost_1!P:P,ICTxCost_1!$A:$A,$B$10)/1000-SUMIFS(ICTxCost_2!Q:Q,ICTxCost_2!$A:$A,$B$10)/1000</f>
        <v>-702.35978765176105</v>
      </c>
      <c r="Y20" s="14">
        <f>SUMIFS(ICTxCost_1!Q:Q,ICTxCost_1!$A:$A,$B$10)/1000-SUMIFS(ICTxCost_2!R:R,ICTxCost_2!$A:$A,$B$10)/1000</f>
        <v>-785.44147271612781</v>
      </c>
      <c r="Z20" s="14">
        <f>SUMIFS(ICTxCost_1!R:R,ICTxCost_1!$A:$A,$B$10)/1000-SUMIFS(ICTxCost_2!S:S,ICTxCost_2!$A:$A,$B$10)/1000</f>
        <v>-785.44147271612781</v>
      </c>
      <c r="AA20" s="14">
        <f>SUMIFS(ICTxCost_1!S:S,ICTxCost_1!$A:$A,$B$10)/1000-SUMIFS(ICTxCost_2!T:T,ICTxCost_2!$A:$A,$B$10)/1000</f>
        <v>-785.44147271612781</v>
      </c>
      <c r="AB20" s="14">
        <f>SUMIFS(ICTxCost_1!T:T,ICTxCost_1!$A:$A,$B$10)/1000-SUMIFS(ICTxCost_2!U:U,ICTxCost_2!$A:$A,$B$10)/1000</f>
        <v>-785.44147271612781</v>
      </c>
      <c r="AC20" s="14">
        <f>SUMIFS(ICTxCost_1!U:U,ICTxCost_1!$A:$A,$B$10)/1000-SUMIFS(ICTxCost_2!V:V,ICTxCost_2!$A:$A,$B$10)/1000</f>
        <v>-785.44147271612781</v>
      </c>
      <c r="AD20" s="14">
        <f>SUMIFS(ICTxCost_1!V:V,ICTxCost_1!$A:$A,$B$10)/1000-SUMIFS(ICTxCost_2!W:W,ICTxCost_2!$A:$A,$B$10)/1000</f>
        <v>-785.44147271612781</v>
      </c>
      <c r="AE20" s="14">
        <f>SUMIFS(ICTxCost_1!W:W,ICTxCost_1!$A:$A,$B$10)/1000-SUMIFS(ICTxCost_2!X:X,ICTxCost_2!$A:$A,$B$10)/1000</f>
        <v>-785.44147271612781</v>
      </c>
    </row>
    <row r="21" spans="1:60">
      <c r="G21" s="43"/>
      <c r="H21" s="15" t="s">
        <v>282</v>
      </c>
      <c r="I21" s="16">
        <f t="shared" ref="I21" si="1">SUM(I13:I20)</f>
        <v>14050.650357988745</v>
      </c>
      <c r="J21" s="16">
        <f t="shared" ref="J21:AE21" si="2">SUM(J13:J20)</f>
        <v>0</v>
      </c>
      <c r="K21" s="16">
        <f t="shared" si="2"/>
        <v>0.21518123044031245</v>
      </c>
      <c r="L21" s="16">
        <f t="shared" si="2"/>
        <v>-1.71289770753787</v>
      </c>
      <c r="M21" s="16">
        <f t="shared" si="2"/>
        <v>242.39157299619205</v>
      </c>
      <c r="N21" s="16">
        <f t="shared" si="2"/>
        <v>-463.98345054353325</v>
      </c>
      <c r="O21" s="16">
        <f t="shared" si="2"/>
        <v>-77.018712987029346</v>
      </c>
      <c r="P21" s="16">
        <f t="shared" si="2"/>
        <v>318.49750775438554</v>
      </c>
      <c r="Q21" s="16">
        <f t="shared" si="2"/>
        <v>-118.20299426384094</v>
      </c>
      <c r="R21" s="16">
        <f t="shared" si="2"/>
        <v>551.36507947093173</v>
      </c>
      <c r="S21" s="16">
        <f t="shared" si="2"/>
        <v>684.12224800105423</v>
      </c>
      <c r="T21" s="16">
        <f t="shared" si="2"/>
        <v>1047.3304763697015</v>
      </c>
      <c r="U21" s="16">
        <f t="shared" si="2"/>
        <v>1360.6007812752196</v>
      </c>
      <c r="V21" s="16">
        <f t="shared" si="2"/>
        <v>2858.1852136147209</v>
      </c>
      <c r="W21" s="16">
        <f t="shared" si="2"/>
        <v>2380.9888299634836</v>
      </c>
      <c r="X21" s="16">
        <f t="shared" si="2"/>
        <v>2241.9084987029169</v>
      </c>
      <c r="Y21" s="16">
        <f t="shared" si="2"/>
        <v>2422.1329458360065</v>
      </c>
      <c r="Z21" s="16">
        <f t="shared" si="2"/>
        <v>3213.0120482072161</v>
      </c>
      <c r="AA21" s="16">
        <f t="shared" si="2"/>
        <v>4081.8335758183207</v>
      </c>
      <c r="AB21" s="16">
        <f t="shared" si="2"/>
        <v>4800.2095049614254</v>
      </c>
      <c r="AC21" s="16">
        <f t="shared" si="2"/>
        <v>4943.5744290814382</v>
      </c>
      <c r="AD21" s="16">
        <f t="shared" si="2"/>
        <v>4958.0914190020767</v>
      </c>
      <c r="AE21" s="16">
        <f t="shared" si="2"/>
        <v>4642.2998216626102</v>
      </c>
    </row>
    <row r="22" spans="1:60">
      <c r="H22" s="8"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138</v>
      </c>
    </row>
    <row r="24" spans="1:60">
      <c r="H24" s="92" t="s">
        <v>280</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75</v>
      </c>
      <c r="B29" s="20" t="s">
        <v>76</v>
      </c>
    </row>
    <row r="31" spans="1:60">
      <c r="H31" s="81"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60">
      <c r="H32" s="6" t="s">
        <v>112</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-1400</v>
      </c>
      <c r="L32" s="1">
        <f>SUMIFS(Capacity_1!G:G,Capacity_1!$A:$A,$B$29,Capacity_1!$B:$B,$H32)-SUMIFS(Capacity_2!G:G,Capacity_2!$A:$A,$B$29,Capacity_2!$B:$B,$H32)</f>
        <v>-1680</v>
      </c>
      <c r="M32" s="1">
        <f>SUMIFS(Capacity_1!H:H,Capacity_1!$A:$A,$B$29,Capacity_1!$B:$B,$H32)-SUMIFS(Capacity_2!H:H,Capacity_2!$A:$A,$B$29,Capacity_2!$B:$B,$H32)</f>
        <v>-300</v>
      </c>
      <c r="N32" s="1">
        <f>SUMIFS(Capacity_1!I:I,Capacity_1!$A:$A,$B$29,Capacity_1!$B:$B,$H32)-SUMIFS(Capacity_2!I:I,Capacity_2!$A:$A,$B$29,Capacity_2!$B:$B,$H32)</f>
        <v>-960</v>
      </c>
      <c r="O32" s="1">
        <f>SUMIFS(Capacity_1!J:J,Capacity_1!$A:$A,$B$29,Capacity_1!$B:$B,$H32)-SUMIFS(Capacity_2!J:J,Capacity_2!$A:$A,$B$29,Capacity_2!$B:$B,$H32)</f>
        <v>-960</v>
      </c>
      <c r="P32" s="1">
        <f>SUMIFS(Capacity_1!K:K,Capacity_1!$A:$A,$B$29,Capacity_1!$B:$B,$H32)-SUMIFS(Capacity_2!K:K,Capacity_2!$A:$A,$B$29,Capacity_2!$B:$B,$H32)</f>
        <v>-960</v>
      </c>
      <c r="Q32" s="1">
        <f>SUMIFS(Capacity_1!L:L,Capacity_1!$A:$A,$B$29,Capacity_1!$B:$B,$H32)-SUMIFS(Capacity_2!L:L,Capacity_2!$A:$A,$B$29,Capacity_2!$B:$B,$H32)</f>
        <v>-960</v>
      </c>
      <c r="R32" s="1">
        <f>SUMIFS(Capacity_1!M:M,Capacity_1!$A:$A,$B$29,Capacity_1!$B:$B,$H32)-SUMIFS(Capacity_2!M:M,Capacity_2!$A:$A,$B$29,Capacity_2!$B:$B,$H32)</f>
        <v>-1620</v>
      </c>
      <c r="S32" s="1">
        <f>SUMIFS(Capacity_1!N:N,Capacity_1!$A:$A,$B$29,Capacity_1!$B:$B,$H32)-SUMIFS(Capacity_2!N:N,Capacity_2!$A:$A,$B$29,Capacity_2!$B:$B,$H32)</f>
        <v>-1585</v>
      </c>
      <c r="T32" s="1">
        <f>SUMIFS(Capacity_1!O:O,Capacity_1!$A:$A,$B$29,Capacity_1!$B:$B,$H32)-SUMIFS(Capacity_2!O:O,Capacity_2!$A:$A,$B$29,Capacity_2!$B:$B,$H32)</f>
        <v>-1565</v>
      </c>
      <c r="U32" s="1">
        <f>SUMIFS(Capacity_1!P:P,Capacity_1!$A:$A,$B$29,Capacity_1!$B:$B,$H32)-SUMIFS(Capacity_2!P:P,Capacity_2!$A:$A,$B$29,Capacity_2!$B:$B,$H32)</f>
        <v>-1565</v>
      </c>
      <c r="V32" s="1">
        <f>SUMIFS(Capacity_1!Q:Q,Capacity_1!$A:$A,$B$29,Capacity_1!$B:$B,$H32)-SUMIFS(Capacity_2!Q:Q,Capacity_2!$A:$A,$B$29,Capacity_2!$B:$B,$H32)</f>
        <v>-1285</v>
      </c>
      <c r="W32" s="1">
        <f>SUMIFS(Capacity_1!R:R,Capacity_1!$A:$A,$B$29,Capacity_1!$B:$B,$H32)-SUMIFS(Capacity_2!R:R,Capacity_2!$A:$A,$B$29,Capacity_2!$B:$B,$H32)</f>
        <v>800</v>
      </c>
      <c r="X32" s="1">
        <f>SUMIFS(Capacity_1!S:S,Capacity_1!$A:$A,$B$29,Capacity_1!$B:$B,$H32)-SUMIFS(Capacity_2!S:S,Capacity_2!$A:$A,$B$29,Capacity_2!$B:$B,$H32)</f>
        <v>800</v>
      </c>
      <c r="Y32" s="1">
        <f>SUMIFS(Capacity_1!T:T,Capacity_1!$A:$A,$B$29,Capacity_1!$B:$B,$H32)-SUMIFS(Capacity_2!T:T,Capacity_2!$A:$A,$B$29,Capacity_2!$B:$B,$H32)</f>
        <v>800</v>
      </c>
      <c r="Z32" s="1">
        <f>SUMIFS(Capacity_1!U:U,Capacity_1!$A:$A,$B$29,Capacity_1!$B:$B,$H32)-SUMIFS(Capacity_2!U:U,Capacity_2!$A:$A,$B$29,Capacity_2!$B:$B,$H32)</f>
        <v>800</v>
      </c>
      <c r="AA32" s="1">
        <f>SUMIFS(Capacity_1!V:V,Capacity_1!$A:$A,$B$29,Capacity_1!$B:$B,$H32)-SUMIFS(Capacity_2!V:V,Capacity_2!$A:$A,$B$29,Capacity_2!$B:$B,$H32)</f>
        <v>800</v>
      </c>
      <c r="AB32" s="1">
        <f>SUMIFS(Capacity_1!W:W,Capacity_1!$A:$A,$B$29,Capacity_1!$B:$B,$H32)-SUMIFS(Capacity_2!W:W,Capacity_2!$A:$A,$B$29,Capacity_2!$B:$B,$H32)</f>
        <v>800</v>
      </c>
      <c r="AC32" s="1">
        <f>SUMIFS(Capacity_1!X:X,Capacity_1!$A:$A,$B$29,Capacity_1!$B:$B,$H32)-SUMIFS(Capacity_2!X:X,Capacity_2!$A:$A,$B$29,Capacity_2!$B:$B,$H32)</f>
        <v>800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113</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-210.00000000999989</v>
      </c>
      <c r="O33" s="1">
        <f>SUMIFS(Capacity_1!J:J,Capacity_1!$A:$A,$B$29,Capacity_1!$B:$B,$H33)-SUMIFS(Capacity_2!J:J,Capacity_2!$A:$A,$B$29,Capacity_2!$B:$B,$H33)</f>
        <v>-1860.0000000099999</v>
      </c>
      <c r="P33" s="1">
        <f>SUMIFS(Capacity_1!K:K,Capacity_1!$A:$A,$B$29,Capacity_1!$B:$B,$H33)-SUMIFS(Capacity_2!K:K,Capacity_2!$A:$A,$B$29,Capacity_2!$B:$B,$H33)</f>
        <v>-1510</v>
      </c>
      <c r="Q33" s="1">
        <f>SUMIFS(Capacity_1!L:L,Capacity_1!$A:$A,$B$29,Capacity_1!$B:$B,$H33)-SUMIFS(Capacity_2!L:L,Capacity_2!$A:$A,$B$29,Capacity_2!$B:$B,$H33)</f>
        <v>-1860</v>
      </c>
      <c r="R33" s="1">
        <f>SUMIFS(Capacity_1!M:M,Capacity_1!$A:$A,$B$29,Capacity_1!$B:$B,$H33)-SUMIFS(Capacity_2!M:M,Capacity_2!$A:$A,$B$29,Capacity_2!$B:$B,$H33)</f>
        <v>-1460</v>
      </c>
      <c r="S33" s="1">
        <f>SUMIFS(Capacity_1!N:N,Capacity_1!$A:$A,$B$29,Capacity_1!$B:$B,$H33)-SUMIFS(Capacity_2!N:N,Capacity_2!$A:$A,$B$29,Capacity_2!$B:$B,$H33)</f>
        <v>-2210</v>
      </c>
      <c r="T33" s="1">
        <f>SUMIFS(Capacity_1!O:O,Capacity_1!$A:$A,$B$29,Capacity_1!$B:$B,$H33)-SUMIFS(Capacity_2!O:O,Capacity_2!$A:$A,$B$29,Capacity_2!$B:$B,$H33)</f>
        <v>-2210</v>
      </c>
      <c r="U33" s="1">
        <f>SUMIFS(Capacity_1!P:P,Capacity_1!$A:$A,$B$29,Capacity_1!$B:$B,$H33)-SUMIFS(Capacity_2!P:P,Capacity_2!$A:$A,$B$29,Capacity_2!$B:$B,$H33)</f>
        <v>-2210</v>
      </c>
      <c r="V33" s="1">
        <f>SUMIFS(Capacity_1!Q:Q,Capacity_1!$A:$A,$B$29,Capacity_1!$B:$B,$H33)-SUMIFS(Capacity_2!Q:Q,Capacity_2!$A:$A,$B$29,Capacity_2!$B:$B,$H33)</f>
        <v>-2210</v>
      </c>
      <c r="W33" s="1">
        <f>SUMIFS(Capacity_1!R:R,Capacity_1!$A:$A,$B$29,Capacity_1!$B:$B,$H33)-SUMIFS(Capacity_2!R:R,Capacity_2!$A:$A,$B$29,Capacity_2!$B:$B,$H33)</f>
        <v>-2210</v>
      </c>
      <c r="X33" s="1">
        <f>SUMIFS(Capacity_1!S:S,Capacity_1!$A:$A,$B$29,Capacity_1!$B:$B,$H33)-SUMIFS(Capacity_2!S:S,Capacity_2!$A:$A,$B$29,Capacity_2!$B:$B,$H33)</f>
        <v>-2790</v>
      </c>
      <c r="Y33" s="1">
        <f>SUMIFS(Capacity_1!T:T,Capacity_1!$A:$A,$B$29,Capacity_1!$B:$B,$H33)-SUMIFS(Capacity_2!T:T,Capacity_2!$A:$A,$B$29,Capacity_2!$B:$B,$H33)</f>
        <v>-2790</v>
      </c>
      <c r="Z33" s="1">
        <f>SUMIFS(Capacity_1!U:U,Capacity_1!$A:$A,$B$29,Capacity_1!$B:$B,$H33)-SUMIFS(Capacity_2!U:U,Capacity_2!$A:$A,$B$29,Capacity_2!$B:$B,$H33)</f>
        <v>-2790</v>
      </c>
      <c r="AA33" s="1">
        <f>SUMIFS(Capacity_1!V:V,Capacity_1!$A:$A,$B$29,Capacity_1!$B:$B,$H33)-SUMIFS(Capacity_2!V:V,Capacity_2!$A:$A,$B$29,Capacity_2!$B:$B,$H33)</f>
        <v>-2790</v>
      </c>
      <c r="AB33" s="1">
        <f>SUMIFS(Capacity_1!W:W,Capacity_1!$A:$A,$B$29,Capacity_1!$B:$B,$H33)-SUMIFS(Capacity_2!W:W,Capacity_2!$A:$A,$B$29,Capacity_2!$B:$B,$H33)</f>
        <v>-2790</v>
      </c>
      <c r="AC33" s="1">
        <f>SUMIFS(Capacity_1!X:X,Capacity_1!$A:$A,$B$29,Capacity_1!$B:$B,$H33)-SUMIFS(Capacity_2!X:X,Capacity_2!$A:$A,$B$29,Capacity_2!$B:$B,$H33)</f>
        <v>-2790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114</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115</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752.53429164000045</v>
      </c>
      <c r="M35" s="1">
        <f>SUMIFS(Capacity_1!H:H,Capacity_1!$A:$A,$B$29,Capacity_1!$B:$B,$H35)-SUMIFS(Capacity_2!H:H,Capacity_2!$A:$A,$B$29,Capacity_2!$B:$B,$H35)</f>
        <v>752.53429164000045</v>
      </c>
      <c r="N35" s="1">
        <f>SUMIFS(Capacity_1!I:I,Capacity_1!$A:$A,$B$29,Capacity_1!$B:$B,$H35)-SUMIFS(Capacity_2!I:I,Capacity_2!$A:$A,$B$29,Capacity_2!$B:$B,$H35)</f>
        <v>1392.43060788</v>
      </c>
      <c r="O35" s="1">
        <f>SUMIFS(Capacity_1!J:J,Capacity_1!$A:$A,$B$29,Capacity_1!$B:$B,$H35)-SUMIFS(Capacity_2!J:J,Capacity_2!$A:$A,$B$29,Capacity_2!$B:$B,$H35)</f>
        <v>1468.1955225600013</v>
      </c>
      <c r="P35" s="1">
        <f>SUMIFS(Capacity_1!K:K,Capacity_1!$A:$A,$B$29,Capacity_1!$B:$B,$H35)-SUMIFS(Capacity_2!K:K,Capacity_2!$A:$A,$B$29,Capacity_2!$B:$B,$H35)</f>
        <v>1705.9594112399991</v>
      </c>
      <c r="Q35" s="1">
        <f>SUMIFS(Capacity_1!L:L,Capacity_1!$A:$A,$B$29,Capacity_1!$B:$B,$H35)-SUMIFS(Capacity_2!L:L,Capacity_2!$A:$A,$B$29,Capacity_2!$B:$B,$H35)</f>
        <v>1921.1614295399995</v>
      </c>
      <c r="R35" s="1">
        <f>SUMIFS(Capacity_1!M:M,Capacity_1!$A:$A,$B$29,Capacity_1!$B:$B,$H35)-SUMIFS(Capacity_2!M:M,Capacity_2!$A:$A,$B$29,Capacity_2!$B:$B,$H35)</f>
        <v>2194.5277599000001</v>
      </c>
      <c r="S35" s="1">
        <f>SUMIFS(Capacity_1!N:N,Capacity_1!$A:$A,$B$29,Capacity_1!$B:$B,$H35)-SUMIFS(Capacity_2!N:N,Capacity_2!$A:$A,$B$29,Capacity_2!$B:$B,$H35)</f>
        <v>3967.28423544</v>
      </c>
      <c r="T35" s="1">
        <f>SUMIFS(Capacity_1!O:O,Capacity_1!$A:$A,$B$29,Capacity_1!$B:$B,$H35)-SUMIFS(Capacity_2!O:O,Capacity_2!$A:$A,$B$29,Capacity_2!$B:$B,$H35)</f>
        <v>4842.736576979999</v>
      </c>
      <c r="U35" s="1">
        <f>SUMIFS(Capacity_1!P:P,Capacity_1!$A:$A,$B$29,Capacity_1!$B:$B,$H35)-SUMIFS(Capacity_2!P:P,Capacity_2!$A:$A,$B$29,Capacity_2!$B:$B,$H35)</f>
        <v>4934.5480209599991</v>
      </c>
      <c r="V35" s="1">
        <f>SUMIFS(Capacity_1!Q:Q,Capacity_1!$A:$A,$B$29,Capacity_1!$B:$B,$H35)-SUMIFS(Capacity_2!Q:Q,Capacity_2!$A:$A,$B$29,Capacity_2!$B:$B,$H35)</f>
        <v>5566.7518994999991</v>
      </c>
      <c r="W35" s="1">
        <f>SUMIFS(Capacity_1!R:R,Capacity_1!$A:$A,$B$29,Capacity_1!$B:$B,$H35)-SUMIFS(Capacity_2!R:R,Capacity_2!$A:$A,$B$29,Capacity_2!$B:$B,$H35)</f>
        <v>5566.7518994999991</v>
      </c>
      <c r="X35" s="1">
        <f>SUMIFS(Capacity_1!S:S,Capacity_1!$A:$A,$B$29,Capacity_1!$B:$B,$H35)-SUMIFS(Capacity_2!S:S,Capacity_2!$A:$A,$B$29,Capacity_2!$B:$B,$H35)</f>
        <v>6693.9914746199993</v>
      </c>
      <c r="Y35" s="1">
        <f>SUMIFS(Capacity_1!T:T,Capacity_1!$A:$A,$B$29,Capacity_1!$B:$B,$H35)-SUMIFS(Capacity_2!T:T,Capacity_2!$A:$A,$B$29,Capacity_2!$B:$B,$H35)</f>
        <v>8140.2089034000001</v>
      </c>
      <c r="Z35" s="1">
        <f>SUMIFS(Capacity_1!U:U,Capacity_1!$A:$A,$B$29,Capacity_1!$B:$B,$H35)-SUMIFS(Capacity_2!U:U,Capacity_2!$A:$A,$B$29,Capacity_2!$B:$B,$H35)</f>
        <v>8255.2262631600006</v>
      </c>
      <c r="AA35" s="1">
        <f>SUMIFS(Capacity_1!V:V,Capacity_1!$A:$A,$B$29,Capacity_1!$B:$B,$H35)-SUMIFS(Capacity_2!V:V,Capacity_2!$A:$A,$B$29,Capacity_2!$B:$B,$H35)</f>
        <v>8424.367366020002</v>
      </c>
      <c r="AB35" s="1">
        <f>SUMIFS(Capacity_1!W:W,Capacity_1!$A:$A,$B$29,Capacity_1!$B:$B,$H35)-SUMIFS(Capacity_2!W:W,Capacity_2!$A:$A,$B$29,Capacity_2!$B:$B,$H35)</f>
        <v>8424.367366020002</v>
      </c>
      <c r="AC35" s="1">
        <f>SUMIFS(Capacity_1!X:X,Capacity_1!$A:$A,$B$29,Capacity_1!$B:$B,$H35)-SUMIFS(Capacity_2!X:X,Capacity_2!$A:$A,$B$29,Capacity_2!$B:$B,$H35)</f>
        <v>9092.2869869400001</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116</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-390</v>
      </c>
      <c r="T36" s="1">
        <f>SUMIFS(Capacity_1!O:O,Capacity_1!$A:$A,$B$29,Capacity_1!$B:$B,$H36)-SUMIFS(Capacity_2!O:O,Capacity_2!$A:$A,$B$29,Capacity_2!$B:$B,$H36)</f>
        <v>-390</v>
      </c>
      <c r="U36" s="1">
        <f>SUMIFS(Capacity_1!P:P,Capacity_1!$A:$A,$B$29,Capacity_1!$B:$B,$H36)-SUMIFS(Capacity_2!P:P,Capacity_2!$A:$A,$B$29,Capacity_2!$B:$B,$H36)</f>
        <v>-390</v>
      </c>
      <c r="V36" s="1">
        <f>SUMIFS(Capacity_1!Q:Q,Capacity_1!$A:$A,$B$29,Capacity_1!$B:$B,$H36)-SUMIFS(Capacity_2!Q:Q,Capacity_2!$A:$A,$B$29,Capacity_2!$B:$B,$H36)</f>
        <v>-390</v>
      </c>
      <c r="W36" s="1">
        <f>SUMIFS(Capacity_1!R:R,Capacity_1!$A:$A,$B$29,Capacity_1!$B:$B,$H36)-SUMIFS(Capacity_2!R:R,Capacity_2!$A:$A,$B$29,Capacity_2!$B:$B,$H36)</f>
        <v>-390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117</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192.42771816000004</v>
      </c>
      <c r="N37" s="1">
        <f>SUMIFS(Capacity_1!I:I,Capacity_1!$A:$A,$B$29,Capacity_1!$B:$B,$H37)-SUMIFS(Capacity_2!I:I,Capacity_2!$A:$A,$B$29,Capacity_2!$B:$B,$H37)</f>
        <v>494.25580145000049</v>
      </c>
      <c r="O37" s="1">
        <f>SUMIFS(Capacity_1!J:J,Capacity_1!$A:$A,$B$29,Capacity_1!$B:$B,$H37)-SUMIFS(Capacity_2!J:J,Capacity_2!$A:$A,$B$29,Capacity_2!$B:$B,$H37)</f>
        <v>1397.2585775200005</v>
      </c>
      <c r="P37" s="1">
        <f>SUMIFS(Capacity_1!K:K,Capacity_1!$A:$A,$B$29,Capacity_1!$B:$B,$H37)-SUMIFS(Capacity_2!K:K,Capacity_2!$A:$A,$B$29,Capacity_2!$B:$B,$H37)</f>
        <v>2092.2160729300012</v>
      </c>
      <c r="Q37" s="1">
        <f>SUMIFS(Capacity_1!L:L,Capacity_1!$A:$A,$B$29,Capacity_1!$B:$B,$H37)-SUMIFS(Capacity_2!L:L,Capacity_2!$A:$A,$B$29,Capacity_2!$B:$B,$H37)</f>
        <v>2152.0916391200008</v>
      </c>
      <c r="R37" s="1">
        <f>SUMIFS(Capacity_1!M:M,Capacity_1!$A:$A,$B$29,Capacity_1!$B:$B,$H37)-SUMIFS(Capacity_2!M:M,Capacity_2!$A:$A,$B$29,Capacity_2!$B:$B,$H37)</f>
        <v>2494.7170613100006</v>
      </c>
      <c r="S37" s="1">
        <f>SUMIFS(Capacity_1!N:N,Capacity_1!$A:$A,$B$29,Capacity_1!$B:$B,$H37)-SUMIFS(Capacity_2!N:N,Capacity_2!$A:$A,$B$29,Capacity_2!$B:$B,$H37)</f>
        <v>1542.9500549299992</v>
      </c>
      <c r="T37" s="1">
        <f>SUMIFS(Capacity_1!O:O,Capacity_1!$A:$A,$B$29,Capacity_1!$B:$B,$H37)-SUMIFS(Capacity_2!O:O,Capacity_2!$A:$A,$B$29,Capacity_2!$B:$B,$H37)</f>
        <v>1592.8968708800012</v>
      </c>
      <c r="U37" s="1">
        <f>SUMIFS(Capacity_1!P:P,Capacity_1!$A:$A,$B$29,Capacity_1!$B:$B,$H37)-SUMIFS(Capacity_2!P:P,Capacity_2!$A:$A,$B$29,Capacity_2!$B:$B,$H37)</f>
        <v>1942.0430494200027</v>
      </c>
      <c r="V37" s="1">
        <f>SUMIFS(Capacity_1!Q:Q,Capacity_1!$A:$A,$B$29,Capacity_1!$B:$B,$H37)-SUMIFS(Capacity_2!Q:Q,Capacity_2!$A:$A,$B$29,Capacity_2!$B:$B,$H37)</f>
        <v>1422.9409373300005</v>
      </c>
      <c r="W37" s="1">
        <f>SUMIFS(Capacity_1!R:R,Capacity_1!$A:$A,$B$29,Capacity_1!$B:$B,$H37)-SUMIFS(Capacity_2!R:R,Capacity_2!$A:$A,$B$29,Capacity_2!$B:$B,$H37)</f>
        <v>1178.7835195400003</v>
      </c>
      <c r="X37" s="1">
        <f>SUMIFS(Capacity_1!S:S,Capacity_1!$A:$A,$B$29,Capacity_1!$B:$B,$H37)-SUMIFS(Capacity_2!S:S,Capacity_2!$A:$A,$B$29,Capacity_2!$B:$B,$H37)</f>
        <v>1259.0775785500009</v>
      </c>
      <c r="Y37" s="1">
        <f>SUMIFS(Capacity_1!T:T,Capacity_1!$A:$A,$B$29,Capacity_1!$B:$B,$H37)-SUMIFS(Capacity_2!T:T,Capacity_2!$A:$A,$B$29,Capacity_2!$B:$B,$H37)</f>
        <v>799.82244831000207</v>
      </c>
      <c r="Z37" s="1">
        <f>SUMIFS(Capacity_1!U:U,Capacity_1!$A:$A,$B$29,Capacity_1!$B:$B,$H37)-SUMIFS(Capacity_2!U:U,Capacity_2!$A:$A,$B$29,Capacity_2!$B:$B,$H37)</f>
        <v>161.12075577000178</v>
      </c>
      <c r="AA37" s="1">
        <f>SUMIFS(Capacity_1!V:V,Capacity_1!$A:$A,$B$29,Capacity_1!$B:$B,$H37)-SUMIFS(Capacity_2!V:V,Capacity_2!$A:$A,$B$29,Capacity_2!$B:$B,$H37)</f>
        <v>292.18485204999706</v>
      </c>
      <c r="AB37" s="1">
        <f>SUMIFS(Capacity_1!W:W,Capacity_1!$A:$A,$B$29,Capacity_1!$B:$B,$H37)-SUMIFS(Capacity_2!W:W,Capacity_2!$A:$A,$B$29,Capacity_2!$B:$B,$H37)</f>
        <v>-562.31273882000096</v>
      </c>
      <c r="AC37" s="1">
        <f>SUMIFS(Capacity_1!X:X,Capacity_1!$A:$A,$B$29,Capacity_1!$B:$B,$H37)-SUMIFS(Capacity_2!X:X,Capacity_2!$A:$A,$B$29,Capacity_2!$B:$B,$H37)</f>
        <v>-1420.9785387499996</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118</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119</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801</v>
      </c>
      <c r="L39" s="1">
        <f>SUMIFS(Capacity_1!G:G,Capacity_1!$A:$A,$B$29,Capacity_1!$B:$B,$H39)-SUMIFS(Capacity_2!G:G,Capacity_2!$A:$A,$B$29,Capacity_2!$B:$B,$H39)</f>
        <v>1801</v>
      </c>
      <c r="M39" s="1">
        <f>SUMIFS(Capacity_1!H:H,Capacity_1!$A:$A,$B$29,Capacity_1!$B:$B,$H39)-SUMIFS(Capacity_2!H:H,Capacity_2!$A:$A,$B$29,Capacity_2!$B:$B,$H39)</f>
        <v>1959.9249427499999</v>
      </c>
      <c r="N39" s="1">
        <f>SUMIFS(Capacity_1!I:I,Capacity_1!$A:$A,$B$29,Capacity_1!$B:$B,$H39)-SUMIFS(Capacity_2!I:I,Capacity_2!$A:$A,$B$29,Capacity_2!$B:$B,$H39)</f>
        <v>1494.1131526600002</v>
      </c>
      <c r="O39" s="1">
        <f>SUMIFS(Capacity_1!J:J,Capacity_1!$A:$A,$B$29,Capacity_1!$B:$B,$H39)-SUMIFS(Capacity_2!J:J,Capacity_2!$A:$A,$B$29,Capacity_2!$B:$B,$H39)</f>
        <v>2668.9703933099991</v>
      </c>
      <c r="P39" s="1">
        <f>SUMIFS(Capacity_1!K:K,Capacity_1!$A:$A,$B$29,Capacity_1!$B:$B,$H39)-SUMIFS(Capacity_2!K:K,Capacity_2!$A:$A,$B$29,Capacity_2!$B:$B,$H39)</f>
        <v>2827.69816575</v>
      </c>
      <c r="Q39" s="1">
        <f>SUMIFS(Capacity_1!L:L,Capacity_1!$A:$A,$B$29,Capacity_1!$B:$B,$H39)-SUMIFS(Capacity_2!L:L,Capacity_2!$A:$A,$B$29,Capacity_2!$B:$B,$H39)</f>
        <v>2903.2681897399998</v>
      </c>
      <c r="R39" s="1">
        <f>SUMIFS(Capacity_1!M:M,Capacity_1!$A:$A,$B$29,Capacity_1!$B:$B,$H39)-SUMIFS(Capacity_2!M:M,Capacity_2!$A:$A,$B$29,Capacity_2!$B:$B,$H39)</f>
        <v>3975.362375550003</v>
      </c>
      <c r="S39" s="1">
        <f>SUMIFS(Capacity_1!N:N,Capacity_1!$A:$A,$B$29,Capacity_1!$B:$B,$H39)-SUMIFS(Capacity_2!N:N,Capacity_2!$A:$A,$B$29,Capacity_2!$B:$B,$H39)</f>
        <v>6609.8829824299992</v>
      </c>
      <c r="T39" s="1">
        <f>SUMIFS(Capacity_1!O:O,Capacity_1!$A:$A,$B$29,Capacity_1!$B:$B,$H39)-SUMIFS(Capacity_2!O:O,Capacity_2!$A:$A,$B$29,Capacity_2!$B:$B,$H39)</f>
        <v>4328.8395242599981</v>
      </c>
      <c r="U39" s="1">
        <f>SUMIFS(Capacity_1!P:P,Capacity_1!$A:$A,$B$29,Capacity_1!$B:$B,$H39)-SUMIFS(Capacity_2!P:P,Capacity_2!$A:$A,$B$29,Capacity_2!$B:$B,$H39)</f>
        <v>4306.4172671100023</v>
      </c>
      <c r="V39" s="1">
        <f>SUMIFS(Capacity_1!Q:Q,Capacity_1!$A:$A,$B$29,Capacity_1!$B:$B,$H39)-SUMIFS(Capacity_2!Q:Q,Capacity_2!$A:$A,$B$29,Capacity_2!$B:$B,$H39)</f>
        <v>3813.0981986799998</v>
      </c>
      <c r="W39" s="1">
        <f>SUMIFS(Capacity_1!R:R,Capacity_1!$A:$A,$B$29,Capacity_1!$B:$B,$H39)-SUMIFS(Capacity_2!R:R,Capacity_2!$A:$A,$B$29,Capacity_2!$B:$B,$H39)</f>
        <v>3168.1066593899995</v>
      </c>
      <c r="X39" s="1">
        <f>SUMIFS(Capacity_1!S:S,Capacity_1!$A:$A,$B$29,Capacity_1!$B:$B,$H39)-SUMIFS(Capacity_2!S:S,Capacity_2!$A:$A,$B$29,Capacity_2!$B:$B,$H39)</f>
        <v>3130.3070101100056</v>
      </c>
      <c r="Y39" s="1">
        <f>SUMIFS(Capacity_1!T:T,Capacity_1!$A:$A,$B$29,Capacity_1!$B:$B,$H39)-SUMIFS(Capacity_2!T:T,Capacity_2!$A:$A,$B$29,Capacity_2!$B:$B,$H39)</f>
        <v>725.64814711000145</v>
      </c>
      <c r="Z39" s="1">
        <f>SUMIFS(Capacity_1!U:U,Capacity_1!$A:$A,$B$29,Capacity_1!$B:$B,$H39)-SUMIFS(Capacity_2!U:U,Capacity_2!$A:$A,$B$29,Capacity_2!$B:$B,$H39)</f>
        <v>1334.6481471200059</v>
      </c>
      <c r="AA39" s="1">
        <f>SUMIFS(Capacity_1!V:V,Capacity_1!$A:$A,$B$29,Capacity_1!$B:$B,$H39)-SUMIFS(Capacity_2!V:V,Capacity_2!$A:$A,$B$29,Capacity_2!$B:$B,$H39)</f>
        <v>1578.52914581</v>
      </c>
      <c r="AB39" s="1">
        <f>SUMIFS(Capacity_1!W:W,Capacity_1!$A:$A,$B$29,Capacity_1!$B:$B,$H39)-SUMIFS(Capacity_2!W:W,Capacity_2!$A:$A,$B$29,Capacity_2!$B:$B,$H39)</f>
        <v>1965.6065855500019</v>
      </c>
      <c r="AC39" s="1">
        <f>SUMIFS(Capacity_1!X:X,Capacity_1!$A:$A,$B$29,Capacity_1!$B:$B,$H39)-SUMIFS(Capacity_2!X:X,Capacity_2!$A:$A,$B$29,Capacity_2!$B:$B,$H39)</f>
        <v>2013.9065855500048</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120</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-297.31507468999916</v>
      </c>
      <c r="M40" s="1">
        <f>SUMIFS(Capacity_1!H:H,Capacity_1!$A:$A,$B$29,Capacity_1!$B:$B,$H40)-SUMIFS(Capacity_2!H:H,Capacity_2!$A:$A,$B$29,Capacity_2!$B:$B,$H40)</f>
        <v>173.1841253800003</v>
      </c>
      <c r="N40" s="1">
        <f>SUMIFS(Capacity_1!I:I,Capacity_1!$A:$A,$B$29,Capacity_1!$B:$B,$H40)-SUMIFS(Capacity_2!I:I,Capacity_2!$A:$A,$B$29,Capacity_2!$B:$B,$H40)</f>
        <v>-250.70683527000074</v>
      </c>
      <c r="O40" s="1">
        <f>SUMIFS(Capacity_1!J:J,Capacity_1!$A:$A,$B$29,Capacity_1!$B:$B,$H40)-SUMIFS(Capacity_2!J:J,Capacity_2!$A:$A,$B$29,Capacity_2!$B:$B,$H40)</f>
        <v>1443.2781052400005</v>
      </c>
      <c r="P40" s="1">
        <f>SUMIFS(Capacity_1!K:K,Capacity_1!$A:$A,$B$29,Capacity_1!$B:$B,$H40)-SUMIFS(Capacity_2!K:K,Capacity_2!$A:$A,$B$29,Capacity_2!$B:$B,$H40)</f>
        <v>1523.2781052400005</v>
      </c>
      <c r="Q40" s="1">
        <f>SUMIFS(Capacity_1!L:L,Capacity_1!$A:$A,$B$29,Capacity_1!$B:$B,$H40)-SUMIFS(Capacity_2!L:L,Capacity_2!$A:$A,$B$29,Capacity_2!$B:$B,$H40)</f>
        <v>1423.2781052400005</v>
      </c>
      <c r="R40" s="1">
        <f>SUMIFS(Capacity_1!M:M,Capacity_1!$A:$A,$B$29,Capacity_1!$B:$B,$H40)-SUMIFS(Capacity_2!M:M,Capacity_2!$A:$A,$B$29,Capacity_2!$B:$B,$H40)</f>
        <v>1652.3305149400021</v>
      </c>
      <c r="S40" s="1">
        <f>SUMIFS(Capacity_1!N:N,Capacity_1!$A:$A,$B$29,Capacity_1!$B:$B,$H40)-SUMIFS(Capacity_2!N:N,Capacity_2!$A:$A,$B$29,Capacity_2!$B:$B,$H40)</f>
        <v>1363.7369965099988</v>
      </c>
      <c r="T40" s="1">
        <f>SUMIFS(Capacity_1!O:O,Capacity_1!$A:$A,$B$29,Capacity_1!$B:$B,$H40)-SUMIFS(Capacity_2!O:O,Capacity_2!$A:$A,$B$29,Capacity_2!$B:$B,$H40)</f>
        <v>444.26787018000323</v>
      </c>
      <c r="U40" s="1">
        <f>SUMIFS(Capacity_1!P:P,Capacity_1!$A:$A,$B$29,Capacity_1!$B:$B,$H40)-SUMIFS(Capacity_2!P:P,Capacity_2!$A:$A,$B$29,Capacity_2!$B:$B,$H40)</f>
        <v>-538.06651643999794</v>
      </c>
      <c r="V40" s="1">
        <f>SUMIFS(Capacity_1!Q:Q,Capacity_1!$A:$A,$B$29,Capacity_1!$B:$B,$H40)-SUMIFS(Capacity_2!Q:Q,Capacity_2!$A:$A,$B$29,Capacity_2!$B:$B,$H40)</f>
        <v>-662.15178187999845</v>
      </c>
      <c r="W40" s="1">
        <f>SUMIFS(Capacity_1!R:R,Capacity_1!$A:$A,$B$29,Capacity_1!$B:$B,$H40)-SUMIFS(Capacity_2!R:R,Capacity_2!$A:$A,$B$29,Capacity_2!$B:$B,$H40)</f>
        <v>-3935.7352271700001</v>
      </c>
      <c r="X40" s="1">
        <f>SUMIFS(Capacity_1!S:S,Capacity_1!$A:$A,$B$29,Capacity_1!$B:$B,$H40)-SUMIFS(Capacity_2!S:S,Capacity_2!$A:$A,$B$29,Capacity_2!$B:$B,$H40)</f>
        <v>-3935.7352271700001</v>
      </c>
      <c r="Y40" s="1">
        <f>SUMIFS(Capacity_1!T:T,Capacity_1!$A:$A,$B$29,Capacity_1!$B:$B,$H40)-SUMIFS(Capacity_2!T:T,Capacity_2!$A:$A,$B$29,Capacity_2!$B:$B,$H40)</f>
        <v>-5815.701850909998</v>
      </c>
      <c r="Z40" s="1">
        <f>SUMIFS(Capacity_1!U:U,Capacity_1!$A:$A,$B$29,Capacity_1!$B:$B,$H40)-SUMIFS(Capacity_2!U:U,Capacity_2!$A:$A,$B$29,Capacity_2!$B:$B,$H40)</f>
        <v>-5665.4018509099988</v>
      </c>
      <c r="AA40" s="1">
        <f>SUMIFS(Capacity_1!V:V,Capacity_1!$A:$A,$B$29,Capacity_1!$B:$B,$H40)-SUMIFS(Capacity_2!V:V,Capacity_2!$A:$A,$B$29,Capacity_2!$B:$B,$H40)</f>
        <v>-6488.8792976699951</v>
      </c>
      <c r="AB40" s="1">
        <f>SUMIFS(Capacity_1!W:W,Capacity_1!$A:$A,$B$29,Capacity_1!$B:$B,$H40)-SUMIFS(Capacity_2!W:W,Capacity_2!$A:$A,$B$29,Capacity_2!$B:$B,$H40)</f>
        <v>-8683.5233275999963</v>
      </c>
      <c r="AC40" s="1">
        <f>SUMIFS(Capacity_1!X:X,Capacity_1!$A:$A,$B$29,Capacity_1!$B:$B,$H40)-SUMIFS(Capacity_2!X:X,Capacity_2!$A:$A,$B$29,Capacity_2!$B:$B,$H40)</f>
        <v>-8683.5233275999963</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121</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122</v>
      </c>
      <c r="I42" s="1">
        <f>SUM(I32:I37,I44)</f>
        <v>0</v>
      </c>
      <c r="J42" s="1">
        <f t="shared" ref="J42:AC42" si="3">SUM(J32:J37,J44)</f>
        <v>0</v>
      </c>
      <c r="K42" s="1">
        <f t="shared" si="3"/>
        <v>-1400</v>
      </c>
      <c r="L42" s="1">
        <f t="shared" si="3"/>
        <v>-927.46570835999955</v>
      </c>
      <c r="M42" s="1">
        <f t="shared" si="3"/>
        <v>644.96200980000049</v>
      </c>
      <c r="N42" s="1">
        <f t="shared" si="3"/>
        <v>716.68640932000062</v>
      </c>
      <c r="O42" s="1">
        <f t="shared" si="3"/>
        <v>45.454100070001914</v>
      </c>
      <c r="P42" s="1">
        <f t="shared" si="3"/>
        <v>1328.1754841700003</v>
      </c>
      <c r="Q42" s="1">
        <f t="shared" si="3"/>
        <v>1253.2530686600003</v>
      </c>
      <c r="R42" s="1">
        <f t="shared" si="3"/>
        <v>1609.2448212100007</v>
      </c>
      <c r="S42" s="1">
        <f t="shared" si="3"/>
        <v>1325.2342903699991</v>
      </c>
      <c r="T42" s="1">
        <f t="shared" si="3"/>
        <v>2270.6334478600002</v>
      </c>
      <c r="U42" s="1">
        <f t="shared" si="3"/>
        <v>2711.5910703800018</v>
      </c>
      <c r="V42" s="1">
        <f t="shared" si="3"/>
        <v>3104.6928368299996</v>
      </c>
      <c r="W42" s="1">
        <f t="shared" si="3"/>
        <v>4945.5354190399994</v>
      </c>
      <c r="X42" s="1">
        <f t="shared" si="3"/>
        <v>5573.0690531700002</v>
      </c>
      <c r="Y42" s="1">
        <f t="shared" si="3"/>
        <v>6560.0313517100021</v>
      </c>
      <c r="Z42" s="1">
        <f t="shared" si="3"/>
        <v>6036.3470189300024</v>
      </c>
      <c r="AA42" s="1">
        <f t="shared" si="3"/>
        <v>6336.5522180699991</v>
      </c>
      <c r="AB42" s="1">
        <f t="shared" si="3"/>
        <v>5482.0546272000011</v>
      </c>
      <c r="AC42" s="1">
        <f t="shared" si="3"/>
        <v>5291.3084481900005</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123</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75</v>
      </c>
      <c r="B47" s="20" t="s">
        <v>76</v>
      </c>
    </row>
    <row r="49" spans="8:62">
      <c r="H49" s="81" t="s">
        <v>124</v>
      </c>
      <c r="I49" s="4" t="s">
        <v>79</v>
      </c>
      <c r="J49" s="4" t="s">
        <v>80</v>
      </c>
      <c r="K49" s="4" t="s">
        <v>81</v>
      </c>
      <c r="L49" s="4" t="s">
        <v>82</v>
      </c>
      <c r="M49" s="4" t="s">
        <v>83</v>
      </c>
      <c r="N49" s="4" t="s">
        <v>84</v>
      </c>
      <c r="O49" s="4" t="s">
        <v>85</v>
      </c>
      <c r="P49" s="4" t="s">
        <v>86</v>
      </c>
      <c r="Q49" s="4" t="s">
        <v>87</v>
      </c>
      <c r="R49" s="4" t="s">
        <v>88</v>
      </c>
      <c r="S49" s="4" t="s">
        <v>89</v>
      </c>
      <c r="T49" s="4" t="s">
        <v>90</v>
      </c>
      <c r="U49" s="4" t="s">
        <v>91</v>
      </c>
      <c r="V49" s="4" t="s">
        <v>92</v>
      </c>
      <c r="W49" s="4" t="s">
        <v>93</v>
      </c>
      <c r="X49" s="4" t="s">
        <v>94</v>
      </c>
      <c r="Y49" s="4" t="s">
        <v>95</v>
      </c>
      <c r="Z49" s="4" t="s">
        <v>96</v>
      </c>
      <c r="AA49" s="4" t="s">
        <v>97</v>
      </c>
      <c r="AB49" s="4" t="s">
        <v>98</v>
      </c>
      <c r="AC49" s="4" t="s">
        <v>99</v>
      </c>
    </row>
    <row r="50" spans="8:62">
      <c r="H50" s="7" t="s">
        <v>112</v>
      </c>
      <c r="I50" s="1">
        <f>SUMIFS(Generation_1!C:C,Generation_1!$A:$A,$B$47,Generation_1!$B:$B,$H50)-SUMIFS(Generation_2!C:C,Generation_2!$A:$A,$B$47,Generation_2!$B:$B,$H50)</f>
        <v>-0.51553078141296282</v>
      </c>
      <c r="J50" s="1">
        <f>SUMIFS(Generation_1!D:D,Generation_1!$A:$A,$B$47,Generation_1!$B:$B,$H50)-SUMIFS(Generation_2!D:D,Generation_2!$A:$A,$B$47,Generation_2!$B:$B,$H50)</f>
        <v>336.61630478512961</v>
      </c>
      <c r="K50" s="1">
        <f>SUMIFS(Generation_1!E:E,Generation_1!$A:$A,$B$47,Generation_1!$B:$B,$H50)-SUMIFS(Generation_2!E:E,Generation_2!$A:$A,$B$47,Generation_2!$B:$B,$H50)</f>
        <v>-3386.9354542130459</v>
      </c>
      <c r="L50" s="1">
        <f>SUMIFS(Generation_1!F:F,Generation_1!$A:$A,$B$47,Generation_1!$B:$B,$H50)-SUMIFS(Generation_2!F:F,Generation_2!$A:$A,$B$47,Generation_2!$B:$B,$H50)</f>
        <v>-6047.635528596933</v>
      </c>
      <c r="M50" s="1">
        <f>SUMIFS(Generation_1!G:G,Generation_1!$A:$A,$B$47,Generation_1!$B:$B,$H50)-SUMIFS(Generation_2!G:G,Generation_2!$A:$A,$B$47,Generation_2!$B:$B,$H50)</f>
        <v>-7043.064595742966</v>
      </c>
      <c r="N50" s="1">
        <f>SUMIFS(Generation_1!H:H,Generation_1!$A:$A,$B$47,Generation_1!$B:$B,$H50)-SUMIFS(Generation_2!H:H,Generation_2!$A:$A,$B$47,Generation_2!$B:$B,$H50)</f>
        <v>-3186.6771060137835</v>
      </c>
      <c r="O50" s="1">
        <f>SUMIFS(Generation_1!I:I,Generation_1!$A:$A,$B$47,Generation_1!$B:$B,$H50)-SUMIFS(Generation_2!I:I,Generation_2!$A:$A,$B$47,Generation_2!$B:$B,$H50)</f>
        <v>-10.186087968701031</v>
      </c>
      <c r="P50" s="1">
        <f>SUMIFS(Generation_1!J:J,Generation_1!$A:$A,$B$47,Generation_1!$B:$B,$H50)-SUMIFS(Generation_2!J:J,Generation_2!$A:$A,$B$47,Generation_2!$B:$B,$H50)</f>
        <v>2166.9147253628471</v>
      </c>
      <c r="Q50" s="1">
        <f>SUMIFS(Generation_1!K:K,Generation_1!$A:$A,$B$47,Generation_1!$B:$B,$H50)-SUMIFS(Generation_2!K:K,Generation_2!$A:$A,$B$47,Generation_2!$B:$B,$H50)</f>
        <v>2566.4465451498108</v>
      </c>
      <c r="R50" s="1">
        <f>SUMIFS(Generation_1!L:L,Generation_1!$A:$A,$B$47,Generation_1!$B:$B,$H50)-SUMIFS(Generation_2!L:L,Generation_2!$A:$A,$B$47,Generation_2!$B:$B,$H50)</f>
        <v>-8450.293711384671</v>
      </c>
      <c r="S50" s="1">
        <f>SUMIFS(Generation_1!M:M,Generation_1!$A:$A,$B$47,Generation_1!$B:$B,$H50)-SUMIFS(Generation_2!M:M,Generation_2!$A:$A,$B$47,Generation_2!$B:$B,$H50)</f>
        <v>-9154.1893578219315</v>
      </c>
      <c r="T50" s="1">
        <f>SUMIFS(Generation_1!N:N,Generation_1!$A:$A,$B$47,Generation_1!$B:$B,$H50)-SUMIFS(Generation_2!N:N,Generation_2!$A:$A,$B$47,Generation_2!$B:$B,$H50)</f>
        <v>-10766.662222417035</v>
      </c>
      <c r="U50" s="1">
        <f>SUMIFS(Generation_1!O:O,Generation_1!$A:$A,$B$47,Generation_1!$B:$B,$H50)-SUMIFS(Generation_2!O:O,Generation_2!$A:$A,$B$47,Generation_2!$B:$B,$H50)</f>
        <v>-9597.1473160256937</v>
      </c>
      <c r="V50" s="1">
        <f>SUMIFS(Generation_1!P:P,Generation_1!$A:$A,$B$47,Generation_1!$B:$B,$H50)-SUMIFS(Generation_2!P:P,Generation_2!$A:$A,$B$47,Generation_2!$B:$B,$H50)</f>
        <v>-7088.9450548765453</v>
      </c>
      <c r="W50" s="1">
        <f>SUMIFS(Generation_1!Q:Q,Generation_1!$A:$A,$B$47,Generation_1!$B:$B,$H50)-SUMIFS(Generation_2!Q:Q,Generation_2!$A:$A,$B$47,Generation_2!$B:$B,$H50)</f>
        <v>-991.2713945828873</v>
      </c>
      <c r="X50" s="1">
        <f>SUMIFS(Generation_1!R:R,Generation_1!$A:$A,$B$47,Generation_1!$B:$B,$H50)-SUMIFS(Generation_2!R:R,Generation_2!$A:$A,$B$47,Generation_2!$B:$B,$H50)</f>
        <v>1838.4851780012614</v>
      </c>
      <c r="Y50" s="1">
        <f>SUMIFS(Generation_1!S:S,Generation_1!$A:$A,$B$47,Generation_1!$B:$B,$H50)-SUMIFS(Generation_2!S:S,Generation_2!$A:$A,$B$47,Generation_2!$B:$B,$H50)</f>
        <v>6301.7473393827713</v>
      </c>
      <c r="Z50" s="1">
        <f>SUMIFS(Generation_1!T:T,Generation_1!$A:$A,$B$47,Generation_1!$B:$B,$H50)-SUMIFS(Generation_2!T:T,Generation_2!$A:$A,$B$47,Generation_2!$B:$B,$H50)</f>
        <v>6046.6523275457912</v>
      </c>
      <c r="AA50" s="1">
        <f>SUMIFS(Generation_1!U:U,Generation_1!$A:$A,$B$47,Generation_1!$B:$B,$H50)-SUMIFS(Generation_2!U:U,Generation_2!$A:$A,$B$47,Generation_2!$B:$B,$H50)</f>
        <v>6041.4171083632064</v>
      </c>
      <c r="AB50" s="1">
        <f>SUMIFS(Generation_1!V:V,Generation_1!$A:$A,$B$47,Generation_1!$B:$B,$H50)-SUMIFS(Generation_2!V:V,Generation_2!$A:$A,$B$47,Generation_2!$B:$B,$H50)</f>
        <v>6343.1734300074786</v>
      </c>
      <c r="AC50" s="1">
        <f>SUMIFS(Generation_1!W:W,Generation_1!$A:$A,$B$47,Generation_1!$B:$B,$H50)-SUMIFS(Generation_2!W:W,Generation_2!$A:$A,$B$47,Generation_2!$B:$B,$H50)</f>
        <v>6799.5948124072202</v>
      </c>
      <c r="AD50" s="64"/>
    </row>
    <row r="51" spans="8:62">
      <c r="H51" s="7" t="s">
        <v>113</v>
      </c>
      <c r="I51" s="1">
        <f>SUMIFS(Generation_1!C:C,Generation_1!$A:$A,$B$47,Generation_1!$B:$B,$H51)-SUMIFS(Generation_2!C:C,Generation_2!$A:$A,$B$47,Generation_2!$B:$B,$H51)</f>
        <v>-10.456727098644478</v>
      </c>
      <c r="J51" s="1">
        <f>SUMIFS(Generation_1!D:D,Generation_1!$A:$A,$B$47,Generation_1!$B:$B,$H51)-SUMIFS(Generation_2!D:D,Generation_2!$A:$A,$B$47,Generation_2!$B:$B,$H51)</f>
        <v>-387.31488851719769</v>
      </c>
      <c r="K51" s="1">
        <f>SUMIFS(Generation_1!E:E,Generation_1!$A:$A,$B$47,Generation_1!$B:$B,$H51)-SUMIFS(Generation_2!E:E,Generation_2!$A:$A,$B$47,Generation_2!$B:$B,$H51)</f>
        <v>-377.07202580160447</v>
      </c>
      <c r="L51" s="1">
        <f>SUMIFS(Generation_1!F:F,Generation_1!$A:$A,$B$47,Generation_1!$B:$B,$H51)-SUMIFS(Generation_2!F:F,Generation_2!$A:$A,$B$47,Generation_2!$B:$B,$H51)</f>
        <v>-1727.4016913230807</v>
      </c>
      <c r="M51" s="1">
        <f>SUMIFS(Generation_1!G:G,Generation_1!$A:$A,$B$47,Generation_1!$B:$B,$H51)-SUMIFS(Generation_2!G:G,Generation_2!$A:$A,$B$47,Generation_2!$B:$B,$H51)</f>
        <v>-2961.3933062959441</v>
      </c>
      <c r="N51" s="1">
        <f>SUMIFS(Generation_1!H:H,Generation_1!$A:$A,$B$47,Generation_1!$B:$B,$H51)-SUMIFS(Generation_2!H:H,Generation_2!$A:$A,$B$47,Generation_2!$B:$B,$H51)</f>
        <v>-3359.5121474154585</v>
      </c>
      <c r="O51" s="1">
        <f>SUMIFS(Generation_1!I:I,Generation_1!$A:$A,$B$47,Generation_1!$B:$B,$H51)-SUMIFS(Generation_2!I:I,Generation_2!$A:$A,$B$47,Generation_2!$B:$B,$H51)</f>
        <v>-13977.637519542986</v>
      </c>
      <c r="P51" s="1">
        <f>SUMIFS(Generation_1!J:J,Generation_1!$A:$A,$B$47,Generation_1!$B:$B,$H51)-SUMIFS(Generation_2!J:J,Generation_2!$A:$A,$B$47,Generation_2!$B:$B,$H51)</f>
        <v>-12710.001402162459</v>
      </c>
      <c r="Q51" s="1">
        <f>SUMIFS(Generation_1!K:K,Generation_1!$A:$A,$B$47,Generation_1!$B:$B,$H51)-SUMIFS(Generation_2!K:K,Generation_2!$A:$A,$B$47,Generation_2!$B:$B,$H51)</f>
        <v>-14957.665123554891</v>
      </c>
      <c r="R51" s="1">
        <f>SUMIFS(Generation_1!L:L,Generation_1!$A:$A,$B$47,Generation_1!$B:$B,$H51)-SUMIFS(Generation_2!L:L,Generation_2!$A:$A,$B$47,Generation_2!$B:$B,$H51)</f>
        <v>-11317.408116945247</v>
      </c>
      <c r="S51" s="1">
        <f>SUMIFS(Generation_1!M:M,Generation_1!$A:$A,$B$47,Generation_1!$B:$B,$H51)-SUMIFS(Generation_2!M:M,Generation_2!$A:$A,$B$47,Generation_2!$B:$B,$H51)</f>
        <v>-16795.278915564806</v>
      </c>
      <c r="T51" s="1">
        <f>SUMIFS(Generation_1!N:N,Generation_1!$A:$A,$B$47,Generation_1!$B:$B,$H51)-SUMIFS(Generation_2!N:N,Generation_2!$A:$A,$B$47,Generation_2!$B:$B,$H51)</f>
        <v>-16128.536800481908</v>
      </c>
      <c r="U51" s="1">
        <f>SUMIFS(Generation_1!O:O,Generation_1!$A:$A,$B$47,Generation_1!$B:$B,$H51)-SUMIFS(Generation_2!O:O,Generation_2!$A:$A,$B$47,Generation_2!$B:$B,$H51)</f>
        <v>-16231.582276138335</v>
      </c>
      <c r="V51" s="1">
        <f>SUMIFS(Generation_1!P:P,Generation_1!$A:$A,$B$47,Generation_1!$B:$B,$H51)-SUMIFS(Generation_2!P:P,Generation_2!$A:$A,$B$47,Generation_2!$B:$B,$H51)</f>
        <v>-16516.743934105478</v>
      </c>
      <c r="W51" s="1">
        <f>SUMIFS(Generation_1!Q:Q,Generation_1!$A:$A,$B$47,Generation_1!$B:$B,$H51)-SUMIFS(Generation_2!Q:Q,Generation_2!$A:$A,$B$47,Generation_2!$B:$B,$H51)</f>
        <v>-17501.675149702438</v>
      </c>
      <c r="X51" s="1">
        <f>SUMIFS(Generation_1!R:R,Generation_1!$A:$A,$B$47,Generation_1!$B:$B,$H51)-SUMIFS(Generation_2!R:R,Generation_2!$A:$A,$B$47,Generation_2!$B:$B,$H51)</f>
        <v>-20082.267837540388</v>
      </c>
      <c r="Y51" s="1">
        <f>SUMIFS(Generation_1!S:S,Generation_1!$A:$A,$B$47,Generation_1!$B:$B,$H51)-SUMIFS(Generation_2!S:S,Generation_2!$A:$A,$B$47,Generation_2!$B:$B,$H51)</f>
        <v>-19633.713452565331</v>
      </c>
      <c r="Z51" s="1">
        <f>SUMIFS(Generation_1!T:T,Generation_1!$A:$A,$B$47,Generation_1!$B:$B,$H51)-SUMIFS(Generation_2!T:T,Generation_2!$A:$A,$B$47,Generation_2!$B:$B,$H51)</f>
        <v>-20390.620693618803</v>
      </c>
      <c r="AA51" s="1">
        <f>SUMIFS(Generation_1!U:U,Generation_1!$A:$A,$B$47,Generation_1!$B:$B,$H51)-SUMIFS(Generation_2!U:U,Generation_2!$A:$A,$B$47,Generation_2!$B:$B,$H51)</f>
        <v>-20307.529724625612</v>
      </c>
      <c r="AB51" s="1">
        <f>SUMIFS(Generation_1!V:V,Generation_1!$A:$A,$B$47,Generation_1!$B:$B,$H51)-SUMIFS(Generation_2!V:V,Generation_2!$A:$A,$B$47,Generation_2!$B:$B,$H51)</f>
        <v>-19546.55311980507</v>
      </c>
      <c r="AC51" s="1">
        <f>SUMIFS(Generation_1!W:W,Generation_1!$A:$A,$B$47,Generation_1!$B:$B,$H51)-SUMIFS(Generation_2!W:W,Generation_2!$A:$A,$B$47,Generation_2!$B:$B,$H51)</f>
        <v>-19625.793489177428</v>
      </c>
      <c r="AD51" s="64"/>
    </row>
    <row r="52" spans="8:62">
      <c r="H52" s="7" t="s">
        <v>114</v>
      </c>
      <c r="I52" s="1">
        <f>SUMIFS(Generation_1!C:C,Generation_1!$A:$A,$B$47,Generation_1!$B:$B,$H52)-SUMIFS(Generation_2!C:C,Generation_2!$A:$A,$B$47,Generation_2!$B:$B,$H52)</f>
        <v>4.7018147597555071E-8</v>
      </c>
      <c r="J52" s="1">
        <f>SUMIFS(Generation_1!D:D,Generation_1!$A:$A,$B$47,Generation_1!$B:$B,$H52)-SUMIFS(Generation_2!D:D,Generation_2!$A:$A,$B$47,Generation_2!$B:$B,$H52)</f>
        <v>-0.12393655696632777</v>
      </c>
      <c r="K52" s="1">
        <f>SUMIFS(Generation_1!E:E,Generation_1!$A:$A,$B$47,Generation_1!$B:$B,$H52)-SUMIFS(Generation_2!E:E,Generation_2!$A:$A,$B$47,Generation_2!$B:$B,$H52)</f>
        <v>20.884123462098614</v>
      </c>
      <c r="L52" s="1">
        <f>SUMIFS(Generation_1!F:F,Generation_1!$A:$A,$B$47,Generation_1!$B:$B,$H52)-SUMIFS(Generation_2!F:F,Generation_2!$A:$A,$B$47,Generation_2!$B:$B,$H52)</f>
        <v>1129.4851330275351</v>
      </c>
      <c r="M52" s="1">
        <f>SUMIFS(Generation_1!G:G,Generation_1!$A:$A,$B$47,Generation_1!$B:$B,$H52)-SUMIFS(Generation_2!G:G,Generation_2!$A:$A,$B$47,Generation_2!$B:$B,$H52)</f>
        <v>852.21936055462447</v>
      </c>
      <c r="N52" s="1">
        <f>SUMIFS(Generation_1!H:H,Generation_1!$A:$A,$B$47,Generation_1!$B:$B,$H52)-SUMIFS(Generation_2!H:H,Generation_2!$A:$A,$B$47,Generation_2!$B:$B,$H52)</f>
        <v>983.70108864183794</v>
      </c>
      <c r="O52" s="1">
        <f>SUMIFS(Generation_1!I:I,Generation_1!$A:$A,$B$47,Generation_1!$B:$B,$H52)-SUMIFS(Generation_2!I:I,Generation_2!$A:$A,$B$47,Generation_2!$B:$B,$H52)</f>
        <v>2606.442757515013</v>
      </c>
      <c r="P52" s="1">
        <f>SUMIFS(Generation_1!J:J,Generation_1!$A:$A,$B$47,Generation_1!$B:$B,$H52)-SUMIFS(Generation_2!J:J,Generation_2!$A:$A,$B$47,Generation_2!$B:$B,$H52)</f>
        <v>1000.6958960249667</v>
      </c>
      <c r="Q52" s="1">
        <f>SUMIFS(Generation_1!K:K,Generation_1!$A:$A,$B$47,Generation_1!$B:$B,$H52)-SUMIFS(Generation_2!K:K,Generation_2!$A:$A,$B$47,Generation_2!$B:$B,$H52)</f>
        <v>1452.806566729113</v>
      </c>
      <c r="R52" s="1">
        <f>SUMIFS(Generation_1!L:L,Generation_1!$A:$A,$B$47,Generation_1!$B:$B,$H52)-SUMIFS(Generation_2!L:L,Generation_2!$A:$A,$B$47,Generation_2!$B:$B,$H52)</f>
        <v>4582.6876972562659</v>
      </c>
      <c r="S52" s="1">
        <f>SUMIFS(Generation_1!M:M,Generation_1!$A:$A,$B$47,Generation_1!$B:$B,$H52)-SUMIFS(Generation_2!M:M,Generation_2!$A:$A,$B$47,Generation_2!$B:$B,$H52)</f>
        <v>6405.5926934483832</v>
      </c>
      <c r="T52" s="1">
        <f>SUMIFS(Generation_1!N:N,Generation_1!$A:$A,$B$47,Generation_1!$B:$B,$H52)-SUMIFS(Generation_2!N:N,Generation_2!$A:$A,$B$47,Generation_2!$B:$B,$H52)</f>
        <v>8024.3678678790839</v>
      </c>
      <c r="U52" s="1">
        <f>SUMIFS(Generation_1!O:O,Generation_1!$A:$A,$B$47,Generation_1!$B:$B,$H52)-SUMIFS(Generation_2!O:O,Generation_2!$A:$A,$B$47,Generation_2!$B:$B,$H52)</f>
        <v>8730.7408784847521</v>
      </c>
      <c r="V52" s="1">
        <f>SUMIFS(Generation_1!P:P,Generation_1!$A:$A,$B$47,Generation_1!$B:$B,$H52)-SUMIFS(Generation_2!P:P,Generation_2!$A:$A,$B$47,Generation_2!$B:$B,$H52)</f>
        <v>9653.3993893500246</v>
      </c>
      <c r="W52" s="1">
        <f>SUMIFS(Generation_1!Q:Q,Generation_1!$A:$A,$B$47,Generation_1!$B:$B,$H52)-SUMIFS(Generation_2!Q:Q,Generation_2!$A:$A,$B$47,Generation_2!$B:$B,$H52)</f>
        <v>9252.952192830995</v>
      </c>
      <c r="X52" s="1">
        <f>SUMIFS(Generation_1!R:R,Generation_1!$A:$A,$B$47,Generation_1!$B:$B,$H52)-SUMIFS(Generation_2!R:R,Generation_2!$A:$A,$B$47,Generation_2!$B:$B,$H52)</f>
        <v>10559.558830214668</v>
      </c>
      <c r="Y52" s="1">
        <f>SUMIFS(Generation_1!S:S,Generation_1!$A:$A,$B$47,Generation_1!$B:$B,$H52)-SUMIFS(Generation_2!S:S,Generation_2!$A:$A,$B$47,Generation_2!$B:$B,$H52)</f>
        <v>7277.3529086091921</v>
      </c>
      <c r="Z52" s="1">
        <f>SUMIFS(Generation_1!T:T,Generation_1!$A:$A,$B$47,Generation_1!$B:$B,$H52)-SUMIFS(Generation_2!T:T,Generation_2!$A:$A,$B$47,Generation_2!$B:$B,$H52)</f>
        <v>9722.5288130636</v>
      </c>
      <c r="AA52" s="1">
        <f>SUMIFS(Generation_1!U:U,Generation_1!$A:$A,$B$47,Generation_1!$B:$B,$H52)-SUMIFS(Generation_2!U:U,Generation_2!$A:$A,$B$47,Generation_2!$B:$B,$H52)</f>
        <v>7043.0457414169505</v>
      </c>
      <c r="AB52" s="1">
        <f>SUMIFS(Generation_1!V:V,Generation_1!$A:$A,$B$47,Generation_1!$B:$B,$H52)-SUMIFS(Generation_2!V:V,Generation_2!$A:$A,$B$47,Generation_2!$B:$B,$H52)</f>
        <v>5793.20314296576</v>
      </c>
      <c r="AC52" s="1">
        <f>SUMIFS(Generation_1!W:W,Generation_1!$A:$A,$B$47,Generation_1!$B:$B,$H52)-SUMIFS(Generation_2!W:W,Generation_2!$A:$A,$B$47,Generation_2!$B:$B,$H52)</f>
        <v>7650.8945795617983</v>
      </c>
      <c r="AD52" s="64"/>
    </row>
    <row r="53" spans="8:62">
      <c r="H53" s="7" t="s">
        <v>115</v>
      </c>
      <c r="I53" s="1">
        <f>SUMIFS(Generation_1!C:C,Generation_1!$A:$A,$B$47,Generation_1!$B:$B,$H53)-SUMIFS(Generation_2!C:C,Generation_2!$A:$A,$B$47,Generation_2!$B:$B,$H53)</f>
        <v>-1.865193391381581E-5</v>
      </c>
      <c r="J53" s="1">
        <f>SUMIFS(Generation_1!D:D,Generation_1!$A:$A,$B$47,Generation_1!$B:$B,$H53)-SUMIFS(Generation_2!D:D,Generation_2!$A:$A,$B$47,Generation_2!$B:$B,$H53)</f>
        <v>1.9416529847969173</v>
      </c>
      <c r="K53" s="1">
        <f>SUMIFS(Generation_1!E:E,Generation_1!$A:$A,$B$47,Generation_1!$B:$B,$H53)-SUMIFS(Generation_2!E:E,Generation_2!$A:$A,$B$47,Generation_2!$B:$B,$H53)</f>
        <v>39.031584667686388</v>
      </c>
      <c r="L53" s="1">
        <f>SUMIFS(Generation_1!F:F,Generation_1!$A:$A,$B$47,Generation_1!$B:$B,$H53)-SUMIFS(Generation_2!F:F,Generation_2!$A:$A,$B$47,Generation_2!$B:$B,$H53)</f>
        <v>173.75202315065354</v>
      </c>
      <c r="M53" s="1">
        <f>SUMIFS(Generation_1!G:G,Generation_1!$A:$A,$B$47,Generation_1!$B:$B,$H53)-SUMIFS(Generation_2!G:G,Generation_2!$A:$A,$B$47,Generation_2!$B:$B,$H53)</f>
        <v>165.13050589263347</v>
      </c>
      <c r="N53" s="1">
        <f>SUMIFS(Generation_1!H:H,Generation_1!$A:$A,$B$47,Generation_1!$B:$B,$H53)-SUMIFS(Generation_2!H:H,Generation_2!$A:$A,$B$47,Generation_2!$B:$B,$H53)</f>
        <v>212.17860729735281</v>
      </c>
      <c r="O53" s="1">
        <f>SUMIFS(Generation_1!I:I,Generation_1!$A:$A,$B$47,Generation_1!$B:$B,$H53)-SUMIFS(Generation_2!I:I,Generation_2!$A:$A,$B$47,Generation_2!$B:$B,$H53)</f>
        <v>437.29374389951215</v>
      </c>
      <c r="P53" s="1">
        <f>SUMIFS(Generation_1!J:J,Generation_1!$A:$A,$B$47,Generation_1!$B:$B,$H53)-SUMIFS(Generation_2!J:J,Generation_2!$A:$A,$B$47,Generation_2!$B:$B,$H53)</f>
        <v>206.17482825790631</v>
      </c>
      <c r="Q53" s="1">
        <f>SUMIFS(Generation_1!K:K,Generation_1!$A:$A,$B$47,Generation_1!$B:$B,$H53)-SUMIFS(Generation_2!K:K,Generation_2!$A:$A,$B$47,Generation_2!$B:$B,$H53)</f>
        <v>244.39532203029182</v>
      </c>
      <c r="R53" s="1">
        <f>SUMIFS(Generation_1!L:L,Generation_1!$A:$A,$B$47,Generation_1!$B:$B,$H53)-SUMIFS(Generation_2!L:L,Generation_2!$A:$A,$B$47,Generation_2!$B:$B,$H53)</f>
        <v>1258.9239902274323</v>
      </c>
      <c r="S53" s="1">
        <f>SUMIFS(Generation_1!M:M,Generation_1!$A:$A,$B$47,Generation_1!$B:$B,$H53)-SUMIFS(Generation_2!M:M,Generation_2!$A:$A,$B$47,Generation_2!$B:$B,$H53)</f>
        <v>1911.1471429259777</v>
      </c>
      <c r="T53" s="1">
        <f>SUMIFS(Generation_1!N:N,Generation_1!$A:$A,$B$47,Generation_1!$B:$B,$H53)-SUMIFS(Generation_2!N:N,Generation_2!$A:$A,$B$47,Generation_2!$B:$B,$H53)</f>
        <v>9973.890978402269</v>
      </c>
      <c r="U53" s="1">
        <f>SUMIFS(Generation_1!O:O,Generation_1!$A:$A,$B$47,Generation_1!$B:$B,$H53)-SUMIFS(Generation_2!O:O,Generation_2!$A:$A,$B$47,Generation_2!$B:$B,$H53)</f>
        <v>10415.220098854061</v>
      </c>
      <c r="V53" s="1">
        <f>SUMIFS(Generation_1!P:P,Generation_1!$A:$A,$B$47,Generation_1!$B:$B,$H53)-SUMIFS(Generation_2!P:P,Generation_2!$A:$A,$B$47,Generation_2!$B:$B,$H53)</f>
        <v>9523.7485738686501</v>
      </c>
      <c r="W53" s="1">
        <f>SUMIFS(Generation_1!Q:Q,Generation_1!$A:$A,$B$47,Generation_1!$B:$B,$H53)-SUMIFS(Generation_2!Q:Q,Generation_2!$A:$A,$B$47,Generation_2!$B:$B,$H53)</f>
        <v>13303.280603113304</v>
      </c>
      <c r="X53" s="1">
        <f>SUMIFS(Generation_1!R:R,Generation_1!$A:$A,$B$47,Generation_1!$B:$B,$H53)-SUMIFS(Generation_2!R:R,Generation_2!$A:$A,$B$47,Generation_2!$B:$B,$H53)</f>
        <v>14917.138685992473</v>
      </c>
      <c r="Y53" s="1">
        <f>SUMIFS(Generation_1!S:S,Generation_1!$A:$A,$B$47,Generation_1!$B:$B,$H53)-SUMIFS(Generation_2!S:S,Generation_2!$A:$A,$B$47,Generation_2!$B:$B,$H53)</f>
        <v>22858.208649216533</v>
      </c>
      <c r="Z53" s="1">
        <f>SUMIFS(Generation_1!T:T,Generation_1!$A:$A,$B$47,Generation_1!$B:$B,$H53)-SUMIFS(Generation_2!T:T,Generation_2!$A:$A,$B$47,Generation_2!$B:$B,$H53)</f>
        <v>20608.414475402242</v>
      </c>
      <c r="AA53" s="1">
        <f>SUMIFS(Generation_1!U:U,Generation_1!$A:$A,$B$47,Generation_1!$B:$B,$H53)-SUMIFS(Generation_2!U:U,Generation_2!$A:$A,$B$47,Generation_2!$B:$B,$H53)</f>
        <v>24912.80326687227</v>
      </c>
      <c r="AB53" s="1">
        <f>SUMIFS(Generation_1!V:V,Generation_1!$A:$A,$B$47,Generation_1!$B:$B,$H53)-SUMIFS(Generation_2!V:V,Generation_2!$A:$A,$B$47,Generation_2!$B:$B,$H53)</f>
        <v>27382.859804500986</v>
      </c>
      <c r="AC53" s="1">
        <f>SUMIFS(Generation_1!W:W,Generation_1!$A:$A,$B$47,Generation_1!$B:$B,$H53)-SUMIFS(Generation_2!W:W,Generation_2!$A:$A,$B$47,Generation_2!$B:$B,$H53)</f>
        <v>27550.385762301685</v>
      </c>
      <c r="AD53" s="64"/>
    </row>
    <row r="54" spans="8:62">
      <c r="H54" s="7" t="s">
        <v>116</v>
      </c>
      <c r="I54" s="1">
        <f>SUMIFS(Generation_1!C:C,Generation_1!$A:$A,$B$47,Generation_1!$B:$B,$H54)-SUMIFS(Generation_2!C:C,Generation_2!$A:$A,$B$47,Generation_2!$B:$B,$H54)</f>
        <v>7.9306119005195796E-8</v>
      </c>
      <c r="J54" s="1">
        <f>SUMIFS(Generation_1!D:D,Generation_1!$A:$A,$B$47,Generation_1!$B:$B,$H54)-SUMIFS(Generation_2!D:D,Generation_2!$A:$A,$B$47,Generation_2!$B:$B,$H54)</f>
        <v>-11.299442399249529</v>
      </c>
      <c r="K54" s="1">
        <f>SUMIFS(Generation_1!E:E,Generation_1!$A:$A,$B$47,Generation_1!$B:$B,$H54)-SUMIFS(Generation_2!E:E,Generation_2!$A:$A,$B$47,Generation_2!$B:$B,$H54)</f>
        <v>47.363082415446115</v>
      </c>
      <c r="L54" s="1">
        <f>SUMIFS(Generation_1!F:F,Generation_1!$A:$A,$B$47,Generation_1!$B:$B,$H54)-SUMIFS(Generation_2!F:F,Generation_2!$A:$A,$B$47,Generation_2!$B:$B,$H54)</f>
        <v>-253.35974809608888</v>
      </c>
      <c r="M54" s="1">
        <f>SUMIFS(Generation_1!G:G,Generation_1!$A:$A,$B$47,Generation_1!$B:$B,$H54)-SUMIFS(Generation_2!G:G,Generation_2!$A:$A,$B$47,Generation_2!$B:$B,$H54)</f>
        <v>-110.62325433238038</v>
      </c>
      <c r="N54" s="1">
        <f>SUMIFS(Generation_1!H:H,Generation_1!$A:$A,$B$47,Generation_1!$B:$B,$H54)-SUMIFS(Generation_2!H:H,Generation_2!$A:$A,$B$47,Generation_2!$B:$B,$H54)</f>
        <v>-394.40734452912875</v>
      </c>
      <c r="O54" s="1">
        <f>SUMIFS(Generation_1!I:I,Generation_1!$A:$A,$B$47,Generation_1!$B:$B,$H54)-SUMIFS(Generation_2!I:I,Generation_2!$A:$A,$B$47,Generation_2!$B:$B,$H54)</f>
        <v>-593.29260135075674</v>
      </c>
      <c r="P54" s="1">
        <f>SUMIFS(Generation_1!J:J,Generation_1!$A:$A,$B$47,Generation_1!$B:$B,$H54)-SUMIFS(Generation_2!J:J,Generation_2!$A:$A,$B$47,Generation_2!$B:$B,$H54)</f>
        <v>-2010.9292635996862</v>
      </c>
      <c r="Q54" s="1">
        <f>SUMIFS(Generation_1!K:K,Generation_1!$A:$A,$B$47,Generation_1!$B:$B,$H54)-SUMIFS(Generation_2!K:K,Generation_2!$A:$A,$B$47,Generation_2!$B:$B,$H54)</f>
        <v>-554.49401615063289</v>
      </c>
      <c r="R54" s="1">
        <f>SUMIFS(Generation_1!L:L,Generation_1!$A:$A,$B$47,Generation_1!$B:$B,$H54)-SUMIFS(Generation_2!L:L,Generation_2!$A:$A,$B$47,Generation_2!$B:$B,$H54)</f>
        <v>-1599.2791090273786</v>
      </c>
      <c r="S54" s="1">
        <f>SUMIFS(Generation_1!M:M,Generation_1!$A:$A,$B$47,Generation_1!$B:$B,$H54)-SUMIFS(Generation_2!M:M,Generation_2!$A:$A,$B$47,Generation_2!$B:$B,$H54)</f>
        <v>-3551.9208834626497</v>
      </c>
      <c r="T54" s="1">
        <f>SUMIFS(Generation_1!N:N,Generation_1!$A:$A,$B$47,Generation_1!$B:$B,$H54)-SUMIFS(Generation_2!N:N,Generation_2!$A:$A,$B$47,Generation_2!$B:$B,$H54)</f>
        <v>-1335.8406641097772</v>
      </c>
      <c r="U54" s="1">
        <f>SUMIFS(Generation_1!O:O,Generation_1!$A:$A,$B$47,Generation_1!$B:$B,$H54)-SUMIFS(Generation_2!O:O,Generation_2!$A:$A,$B$47,Generation_2!$B:$B,$H54)</f>
        <v>-1753.9517170689251</v>
      </c>
      <c r="V54" s="1">
        <f>SUMIFS(Generation_1!P:P,Generation_1!$A:$A,$B$47,Generation_1!$B:$B,$H54)-SUMIFS(Generation_2!P:P,Generation_2!$A:$A,$B$47,Generation_2!$B:$B,$H54)</f>
        <v>-2225.1992357071504</v>
      </c>
      <c r="W54" s="1">
        <f>SUMIFS(Generation_1!Q:Q,Generation_1!$A:$A,$B$47,Generation_1!$B:$B,$H54)-SUMIFS(Generation_2!Q:Q,Generation_2!$A:$A,$B$47,Generation_2!$B:$B,$H54)</f>
        <v>-1283.6359713167694</v>
      </c>
      <c r="X54" s="1">
        <f>SUMIFS(Generation_1!R:R,Generation_1!$A:$A,$B$47,Generation_1!$B:$B,$H54)-SUMIFS(Generation_2!R:R,Generation_2!$A:$A,$B$47,Generation_2!$B:$B,$H54)</f>
        <v>-2752.167089215538</v>
      </c>
      <c r="Y54" s="1">
        <f>SUMIFS(Generation_1!S:S,Generation_1!$A:$A,$B$47,Generation_1!$B:$B,$H54)-SUMIFS(Generation_2!S:S,Generation_2!$A:$A,$B$47,Generation_2!$B:$B,$H54)</f>
        <v>-855.18906318194786</v>
      </c>
      <c r="Z54" s="1">
        <f>SUMIFS(Generation_1!T:T,Generation_1!$A:$A,$B$47,Generation_1!$B:$B,$H54)-SUMIFS(Generation_2!T:T,Generation_2!$A:$A,$B$47,Generation_2!$B:$B,$H54)</f>
        <v>-2964.9668331438952</v>
      </c>
      <c r="AA54" s="1">
        <f>SUMIFS(Generation_1!U:U,Generation_1!$A:$A,$B$47,Generation_1!$B:$B,$H54)-SUMIFS(Generation_2!U:U,Generation_2!$A:$A,$B$47,Generation_2!$B:$B,$H54)</f>
        <v>-2152.7388366312916</v>
      </c>
      <c r="AB54" s="1">
        <f>SUMIFS(Generation_1!V:V,Generation_1!$A:$A,$B$47,Generation_1!$B:$B,$H54)-SUMIFS(Generation_2!V:V,Generation_2!$A:$A,$B$47,Generation_2!$B:$B,$H54)</f>
        <v>-1429.3819722239678</v>
      </c>
      <c r="AC54" s="1">
        <f>SUMIFS(Generation_1!W:W,Generation_1!$A:$A,$B$47,Generation_1!$B:$B,$H54)-SUMIFS(Generation_2!W:W,Generation_2!$A:$A,$B$47,Generation_2!$B:$B,$H54)</f>
        <v>-3892.1615764943726</v>
      </c>
      <c r="AD54" s="64"/>
    </row>
    <row r="55" spans="8:62">
      <c r="H55" s="7" t="s">
        <v>117</v>
      </c>
      <c r="I55" s="1">
        <f>SUMIFS(Generation_1!C:C,Generation_1!$A:$A,$B$47,Generation_1!$B:$B,$H55)-SUMIFS(Generation_2!C:C,Generation_2!$A:$A,$B$47,Generation_2!$B:$B,$H55)</f>
        <v>-3.1575957042253719</v>
      </c>
      <c r="J55" s="1">
        <f>SUMIFS(Generation_1!D:D,Generation_1!$A:$A,$B$47,Generation_1!$B:$B,$H55)-SUMIFS(Generation_2!D:D,Generation_2!$A:$A,$B$47,Generation_2!$B:$B,$H55)</f>
        <v>-14.206807674485333</v>
      </c>
      <c r="K55" s="1">
        <f>SUMIFS(Generation_1!E:E,Generation_1!$A:$A,$B$47,Generation_1!$B:$B,$H55)-SUMIFS(Generation_2!E:E,Generation_2!$A:$A,$B$47,Generation_2!$B:$B,$H55)</f>
        <v>254.70327098504856</v>
      </c>
      <c r="L55" s="1">
        <f>SUMIFS(Generation_1!F:F,Generation_1!$A:$A,$B$47,Generation_1!$B:$B,$H55)-SUMIFS(Generation_2!F:F,Generation_2!$A:$A,$B$47,Generation_2!$B:$B,$H55)</f>
        <v>10.594061890463536</v>
      </c>
      <c r="M55" s="1">
        <f>SUMIFS(Generation_1!G:G,Generation_1!$A:$A,$B$47,Generation_1!$B:$B,$H55)-SUMIFS(Generation_2!G:G,Generation_2!$A:$A,$B$47,Generation_2!$B:$B,$H55)</f>
        <v>-162.29578519321876</v>
      </c>
      <c r="N55" s="1">
        <f>SUMIFS(Generation_1!H:H,Generation_1!$A:$A,$B$47,Generation_1!$B:$B,$H55)-SUMIFS(Generation_2!H:H,Generation_2!$A:$A,$B$47,Generation_2!$B:$B,$H55)</f>
        <v>9.3634373822569614</v>
      </c>
      <c r="O55" s="1">
        <f>SUMIFS(Generation_1!I:I,Generation_1!$A:$A,$B$47,Generation_1!$B:$B,$H55)-SUMIFS(Generation_2!I:I,Generation_2!$A:$A,$B$47,Generation_2!$B:$B,$H55)</f>
        <v>1925.1598042896321</v>
      </c>
      <c r="P55" s="1">
        <f>SUMIFS(Generation_1!J:J,Generation_1!$A:$A,$B$47,Generation_1!$B:$B,$H55)-SUMIFS(Generation_2!J:J,Generation_2!$A:$A,$B$47,Generation_2!$B:$B,$H55)</f>
        <v>3363.7944558512804</v>
      </c>
      <c r="Q55" s="1">
        <f>SUMIFS(Generation_1!K:K,Generation_1!$A:$A,$B$47,Generation_1!$B:$B,$H55)-SUMIFS(Generation_2!K:K,Generation_2!$A:$A,$B$47,Generation_2!$B:$B,$H55)</f>
        <v>3592.1024972617051</v>
      </c>
      <c r="R55" s="1">
        <f>SUMIFS(Generation_1!L:L,Generation_1!$A:$A,$B$47,Generation_1!$B:$B,$H55)-SUMIFS(Generation_2!L:L,Generation_2!$A:$A,$B$47,Generation_2!$B:$B,$H55)</f>
        <v>2311.8791394273912</v>
      </c>
      <c r="S55" s="1">
        <f>SUMIFS(Generation_1!M:M,Generation_1!$A:$A,$B$47,Generation_1!$B:$B,$H55)-SUMIFS(Generation_2!M:M,Generation_2!$A:$A,$B$47,Generation_2!$B:$B,$H55)</f>
        <v>2079.2562052491985</v>
      </c>
      <c r="T55" s="1">
        <f>SUMIFS(Generation_1!N:N,Generation_1!$A:$A,$B$47,Generation_1!$B:$B,$H55)-SUMIFS(Generation_2!N:N,Generation_2!$A:$A,$B$47,Generation_2!$B:$B,$H55)</f>
        <v>539.67625854876133</v>
      </c>
      <c r="U55" s="1">
        <f>SUMIFS(Generation_1!O:O,Generation_1!$A:$A,$B$47,Generation_1!$B:$B,$H55)-SUMIFS(Generation_2!O:O,Generation_2!$A:$A,$B$47,Generation_2!$B:$B,$H55)</f>
        <v>381.0914464012485</v>
      </c>
      <c r="V55" s="1">
        <f>SUMIFS(Generation_1!P:P,Generation_1!$A:$A,$B$47,Generation_1!$B:$B,$H55)-SUMIFS(Generation_2!P:P,Generation_2!$A:$A,$B$47,Generation_2!$B:$B,$H55)</f>
        <v>-113.16510159477184</v>
      </c>
      <c r="W55" s="1">
        <f>SUMIFS(Generation_1!Q:Q,Generation_1!$A:$A,$B$47,Generation_1!$B:$B,$H55)-SUMIFS(Generation_2!Q:Q,Generation_2!$A:$A,$B$47,Generation_2!$B:$B,$H55)</f>
        <v>-2996.8107886486432</v>
      </c>
      <c r="X55" s="1">
        <f>SUMIFS(Generation_1!R:R,Generation_1!$A:$A,$B$47,Generation_1!$B:$B,$H55)-SUMIFS(Generation_2!R:R,Generation_2!$A:$A,$B$47,Generation_2!$B:$B,$H55)</f>
        <v>-3014.9064827377024</v>
      </c>
      <c r="Y55" s="1">
        <f>SUMIFS(Generation_1!S:S,Generation_1!$A:$A,$B$47,Generation_1!$B:$B,$H55)-SUMIFS(Generation_2!S:S,Generation_2!$A:$A,$B$47,Generation_2!$B:$B,$H55)</f>
        <v>-4665.3354025833069</v>
      </c>
      <c r="Z55" s="1">
        <f>SUMIFS(Generation_1!T:T,Generation_1!$A:$A,$B$47,Generation_1!$B:$B,$H55)-SUMIFS(Generation_2!T:T,Generation_2!$A:$A,$B$47,Generation_2!$B:$B,$H55)</f>
        <v>-5280.9518784587181</v>
      </c>
      <c r="AA55" s="1">
        <f>SUMIFS(Generation_1!U:U,Generation_1!$A:$A,$B$47,Generation_1!$B:$B,$H55)-SUMIFS(Generation_2!U:U,Generation_2!$A:$A,$B$47,Generation_2!$B:$B,$H55)</f>
        <v>-5468.1960398616411</v>
      </c>
      <c r="AB55" s="1">
        <f>SUMIFS(Generation_1!V:V,Generation_1!$A:$A,$B$47,Generation_1!$B:$B,$H55)-SUMIFS(Generation_2!V:V,Generation_2!$A:$A,$B$47,Generation_2!$B:$B,$H55)</f>
        <v>-8155.7731207918841</v>
      </c>
      <c r="AC55" s="1">
        <f>SUMIFS(Generation_1!W:W,Generation_1!$A:$A,$B$47,Generation_1!$B:$B,$H55)-SUMIFS(Generation_2!W:W,Generation_2!$A:$A,$B$47,Generation_2!$B:$B,$H55)</f>
        <v>-9914.4314188896933</v>
      </c>
      <c r="AD55" s="64"/>
    </row>
    <row r="56" spans="8:62">
      <c r="H56" s="7" t="s">
        <v>118</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119</v>
      </c>
      <c r="I57" s="1">
        <f>SUMIFS(Generation_1!C:C,Generation_1!$A:$A,$B$47,Generation_1!$B:$B,$H57)-SUMIFS(Generation_2!C:C,Generation_2!$A:$A,$B$47,Generation_2!$B:$B,$H57)</f>
        <v>2.3697793949395418E-7</v>
      </c>
      <c r="J57" s="1">
        <f>SUMIFS(Generation_1!D:D,Generation_1!$A:$A,$B$47,Generation_1!$B:$B,$H57)-SUMIFS(Generation_2!D:D,Generation_2!$A:$A,$B$47,Generation_2!$B:$B,$H57)</f>
        <v>-92.747048119028477</v>
      </c>
      <c r="K57" s="1">
        <f>SUMIFS(Generation_1!E:E,Generation_1!$A:$A,$B$47,Generation_1!$B:$B,$H57)-SUMIFS(Generation_2!E:E,Generation_2!$A:$A,$B$47,Generation_2!$B:$B,$H57)</f>
        <v>3327.7376202408159</v>
      </c>
      <c r="L57" s="1">
        <f>SUMIFS(Generation_1!F:F,Generation_1!$A:$A,$B$47,Generation_1!$B:$B,$H57)-SUMIFS(Generation_2!F:F,Generation_2!$A:$A,$B$47,Generation_2!$B:$B,$H57)</f>
        <v>6617.5313049385331</v>
      </c>
      <c r="M57" s="1">
        <f>SUMIFS(Generation_1!G:G,Generation_1!$A:$A,$B$47,Generation_1!$B:$B,$H57)-SUMIFS(Generation_2!G:G,Generation_2!$A:$A,$B$47,Generation_2!$B:$B,$H57)</f>
        <v>7315.3614853998006</v>
      </c>
      <c r="N57" s="1">
        <f>SUMIFS(Generation_1!H:H,Generation_1!$A:$A,$B$47,Generation_1!$B:$B,$H57)-SUMIFS(Generation_2!H:H,Generation_2!$A:$A,$B$47,Generation_2!$B:$B,$H57)</f>
        <v>5343.9688252378546</v>
      </c>
      <c r="O57" s="1">
        <f>SUMIFS(Generation_1!I:I,Generation_1!$A:$A,$B$47,Generation_1!$B:$B,$H57)-SUMIFS(Generation_2!I:I,Generation_2!$A:$A,$B$47,Generation_2!$B:$B,$H57)</f>
        <v>7682.1398416262382</v>
      </c>
      <c r="P57" s="1">
        <f>SUMIFS(Generation_1!J:J,Generation_1!$A:$A,$B$47,Generation_1!$B:$B,$H57)-SUMIFS(Generation_2!J:J,Generation_2!$A:$A,$B$47,Generation_2!$B:$B,$H57)</f>
        <v>8307.0054315888556</v>
      </c>
      <c r="Q57" s="1">
        <f>SUMIFS(Generation_1!K:K,Generation_1!$A:$A,$B$47,Generation_1!$B:$B,$H57)-SUMIFS(Generation_2!K:K,Generation_2!$A:$A,$B$47,Generation_2!$B:$B,$H57)</f>
        <v>8604.420662544122</v>
      </c>
      <c r="R57" s="1">
        <f>SUMIFS(Generation_1!L:L,Generation_1!$A:$A,$B$47,Generation_1!$B:$B,$H57)-SUMIFS(Generation_2!L:L,Generation_2!$A:$A,$B$47,Generation_2!$B:$B,$H57)</f>
        <v>10842.711478843281</v>
      </c>
      <c r="S57" s="1">
        <f>SUMIFS(Generation_1!M:M,Generation_1!$A:$A,$B$47,Generation_1!$B:$B,$H57)-SUMIFS(Generation_2!M:M,Generation_2!$A:$A,$B$47,Generation_2!$B:$B,$H57)</f>
        <v>17409.926596111771</v>
      </c>
      <c r="T57" s="1">
        <f>SUMIFS(Generation_1!N:N,Generation_1!$A:$A,$B$47,Generation_1!$B:$B,$H57)-SUMIFS(Generation_2!N:N,Generation_2!$A:$A,$B$47,Generation_2!$B:$B,$H57)</f>
        <v>8850.7744834003752</v>
      </c>
      <c r="U57" s="1">
        <f>SUMIFS(Generation_1!O:O,Generation_1!$A:$A,$B$47,Generation_1!$B:$B,$H57)-SUMIFS(Generation_2!O:O,Generation_2!$A:$A,$B$47,Generation_2!$B:$B,$H57)</f>
        <v>9374.4355691319724</v>
      </c>
      <c r="V57" s="1">
        <f>SUMIFS(Generation_1!P:P,Generation_1!$A:$A,$B$47,Generation_1!$B:$B,$H57)-SUMIFS(Generation_2!P:P,Generation_2!$A:$A,$B$47,Generation_2!$B:$B,$H57)</f>
        <v>7873.9598346678977</v>
      </c>
      <c r="W57" s="1">
        <f>SUMIFS(Generation_1!Q:Q,Generation_1!$A:$A,$B$47,Generation_1!$B:$B,$H57)-SUMIFS(Generation_2!Q:Q,Generation_2!$A:$A,$B$47,Generation_2!$B:$B,$H57)</f>
        <v>6913.0658824992279</v>
      </c>
      <c r="X57" s="1">
        <f>SUMIFS(Generation_1!R:R,Generation_1!$A:$A,$B$47,Generation_1!$B:$B,$H57)-SUMIFS(Generation_2!R:R,Generation_2!$A:$A,$B$47,Generation_2!$B:$B,$H57)</f>
        <v>5243.4664913774177</v>
      </c>
      <c r="Y57" s="1">
        <f>SUMIFS(Generation_1!S:S,Generation_1!$A:$A,$B$47,Generation_1!$B:$B,$H57)-SUMIFS(Generation_2!S:S,Generation_2!$A:$A,$B$47,Generation_2!$B:$B,$H57)</f>
        <v>-2436.5934287507553</v>
      </c>
      <c r="Z57" s="1">
        <f>SUMIFS(Generation_1!T:T,Generation_1!$A:$A,$B$47,Generation_1!$B:$B,$H57)-SUMIFS(Generation_2!T:T,Generation_2!$A:$A,$B$47,Generation_2!$B:$B,$H57)</f>
        <v>-1712.8166478662315</v>
      </c>
      <c r="AA57" s="1">
        <f>SUMIFS(Generation_1!U:U,Generation_1!$A:$A,$B$47,Generation_1!$B:$B,$H57)-SUMIFS(Generation_2!U:U,Generation_2!$A:$A,$B$47,Generation_2!$B:$B,$H57)</f>
        <v>-1481.4666013676469</v>
      </c>
      <c r="AB57" s="1">
        <f>SUMIFS(Generation_1!V:V,Generation_1!$A:$A,$B$47,Generation_1!$B:$B,$H57)-SUMIFS(Generation_2!V:V,Generation_2!$A:$A,$B$47,Generation_2!$B:$B,$H57)</f>
        <v>728.80029644408205</v>
      </c>
      <c r="AC57" s="1">
        <f>SUMIFS(Generation_1!W:W,Generation_1!$A:$A,$B$47,Generation_1!$B:$B,$H57)-SUMIFS(Generation_2!W:W,Generation_2!$A:$A,$B$47,Generation_2!$B:$B,$H57)</f>
        <v>1586.0762251799897</v>
      </c>
      <c r="AD57" s="64"/>
    </row>
    <row r="58" spans="8:62">
      <c r="H58" s="7" t="s">
        <v>120</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-749.95065490213528</v>
      </c>
      <c r="M58" s="1">
        <f>SUMIFS(Generation_1!G:G,Generation_1!$A:$A,$B$47,Generation_1!$B:$B,$H58)-SUMIFS(Generation_2!G:G,Generation_2!$A:$A,$B$47,Generation_2!$B:$B,$H58)</f>
        <v>447.83151179209381</v>
      </c>
      <c r="N58" s="1">
        <f>SUMIFS(Generation_1!H:H,Generation_1!$A:$A,$B$47,Generation_1!$B:$B,$H58)-SUMIFS(Generation_2!H:H,Generation_2!$A:$A,$B$47,Generation_2!$B:$B,$H58)</f>
        <v>-652.86199615005899</v>
      </c>
      <c r="O58" s="1">
        <f>SUMIFS(Generation_1!I:I,Generation_1!$A:$A,$B$47,Generation_1!$B:$B,$H58)-SUMIFS(Generation_2!I:I,Generation_2!$A:$A,$B$47,Generation_2!$B:$B,$H58)</f>
        <v>2055.0255584000297</v>
      </c>
      <c r="P58" s="1">
        <f>SUMIFS(Generation_1!J:J,Generation_1!$A:$A,$B$47,Generation_1!$B:$B,$H58)-SUMIFS(Generation_2!J:J,Generation_2!$A:$A,$B$47,Generation_2!$B:$B,$H58)</f>
        <v>1805.0268972608283</v>
      </c>
      <c r="Q58" s="1">
        <f>SUMIFS(Generation_1!K:K,Generation_1!$A:$A,$B$47,Generation_1!$B:$B,$H58)-SUMIFS(Generation_2!K:K,Generation_2!$A:$A,$B$47,Generation_2!$B:$B,$H58)</f>
        <v>1616.0576393943338</v>
      </c>
      <c r="R58" s="1">
        <f>SUMIFS(Generation_1!L:L,Generation_1!$A:$A,$B$47,Generation_1!$B:$B,$H58)-SUMIFS(Generation_2!L:L,Generation_2!$A:$A,$B$47,Generation_2!$B:$B,$H58)</f>
        <v>2083.6856286326911</v>
      </c>
      <c r="S58" s="1">
        <f>SUMIFS(Generation_1!M:M,Generation_1!$A:$A,$B$47,Generation_1!$B:$B,$H58)-SUMIFS(Generation_2!M:M,Generation_2!$A:$A,$B$47,Generation_2!$B:$B,$H58)</f>
        <v>922.19184245844372</v>
      </c>
      <c r="T58" s="1">
        <f>SUMIFS(Generation_1!N:N,Generation_1!$A:$A,$B$47,Generation_1!$B:$B,$H58)-SUMIFS(Generation_2!N:N,Generation_2!$A:$A,$B$47,Generation_2!$B:$B,$H58)</f>
        <v>-1365.9552774855838</v>
      </c>
      <c r="U58" s="1">
        <f>SUMIFS(Generation_1!O:O,Generation_1!$A:$A,$B$47,Generation_1!$B:$B,$H58)-SUMIFS(Generation_2!O:O,Generation_2!$A:$A,$B$47,Generation_2!$B:$B,$H58)</f>
        <v>-3800.6947018643477</v>
      </c>
      <c r="V58" s="1">
        <f>SUMIFS(Generation_1!P:P,Generation_1!$A:$A,$B$47,Generation_1!$B:$B,$H58)-SUMIFS(Generation_2!P:P,Generation_2!$A:$A,$B$47,Generation_2!$B:$B,$H58)</f>
        <v>-3966.1910933784529</v>
      </c>
      <c r="W58" s="1">
        <f>SUMIFS(Generation_1!Q:Q,Generation_1!$A:$A,$B$47,Generation_1!$B:$B,$H58)-SUMIFS(Generation_2!Q:Q,Generation_2!$A:$A,$B$47,Generation_2!$B:$B,$H58)</f>
        <v>-13134.0406103516</v>
      </c>
      <c r="X58" s="1">
        <f>SUMIFS(Generation_1!R:R,Generation_1!$A:$A,$B$47,Generation_1!$B:$B,$H58)-SUMIFS(Generation_2!R:R,Generation_2!$A:$A,$B$47,Generation_2!$B:$B,$H58)</f>
        <v>-13431.61003777141</v>
      </c>
      <c r="Y58" s="1">
        <f>SUMIFS(Generation_1!S:S,Generation_1!$A:$A,$B$47,Generation_1!$B:$B,$H58)-SUMIFS(Generation_2!S:S,Generation_2!$A:$A,$B$47,Generation_2!$B:$B,$H58)</f>
        <v>-18071.866064055568</v>
      </c>
      <c r="Z58" s="1">
        <f>SUMIFS(Generation_1!T:T,Generation_1!$A:$A,$B$47,Generation_1!$B:$B,$H58)-SUMIFS(Generation_2!T:T,Generation_2!$A:$A,$B$47,Generation_2!$B:$B,$H58)</f>
        <v>-15577.072406425006</v>
      </c>
      <c r="AA58" s="1">
        <f>SUMIFS(Generation_1!U:U,Generation_1!$A:$A,$B$47,Generation_1!$B:$B,$H58)-SUMIFS(Generation_2!U:U,Generation_2!$A:$A,$B$47,Generation_2!$B:$B,$H58)</f>
        <v>-18553.316123067798</v>
      </c>
      <c r="AB58" s="1">
        <f>SUMIFS(Generation_1!V:V,Generation_1!$A:$A,$B$47,Generation_1!$B:$B,$H58)-SUMIFS(Generation_2!V:V,Generation_2!$A:$A,$B$47,Generation_2!$B:$B,$H58)</f>
        <v>-24901.784454010423</v>
      </c>
      <c r="AC58" s="1">
        <f>SUMIFS(Generation_1!W:W,Generation_1!$A:$A,$B$47,Generation_1!$B:$B,$H58)-SUMIFS(Generation_2!W:W,Generation_2!$A:$A,$B$47,Generation_2!$B:$B,$H58)</f>
        <v>-26197.532237327905</v>
      </c>
      <c r="AD58" s="64"/>
    </row>
    <row r="59" spans="8:62">
      <c r="H59" s="7" t="s">
        <v>121</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274</v>
      </c>
      <c r="AD60" s="64"/>
    </row>
    <row r="61" spans="8:62">
      <c r="H61" s="7" t="s">
        <v>125</v>
      </c>
      <c r="I61" s="1">
        <f>-(SUMIFS(Generation_1!C:C,Generation_1!$A:$A,$B$47,Generation_1!$B:$B,$H61)-SUMIFS(Generation_2!C:C,Generation_2!$A:$A,$B$47,Generation_2!$B:$B,$H61))</f>
        <v>-3.7425280015037288</v>
      </c>
      <c r="J61" s="1">
        <f>-(SUMIFS(Generation_1!D:D,Generation_1!$A:$A,$B$47,Generation_1!$B:$B,$H61)-SUMIFS(Generation_2!D:D,Generation_2!$A:$A,$B$47,Generation_2!$B:$B,$H61))</f>
        <v>-33.202135326727443</v>
      </c>
      <c r="K61" s="1">
        <f>-(SUMIFS(Generation_1!E:E,Generation_1!$A:$A,$B$47,Generation_1!$B:$B,$H61)-SUMIFS(Generation_2!E:E,Generation_2!$A:$A,$B$47,Generation_2!$B:$B,$H61))</f>
        <v>430.98685555924283</v>
      </c>
      <c r="L61" s="1">
        <f>-(SUMIFS(Generation_1!F:F,Generation_1!$A:$A,$B$47,Generation_1!$B:$B,$H61)-SUMIFS(Generation_2!F:F,Generation_2!$A:$A,$B$47,Generation_2!$B:$B,$H61))</f>
        <v>-89.361136964742172</v>
      </c>
      <c r="M61" s="1">
        <f>-(SUMIFS(Generation_1!G:G,Generation_1!$A:$A,$B$47,Generation_1!$B:$B,$H61)-SUMIFS(Generation_2!G:G,Generation_2!$A:$A,$B$47,Generation_2!$B:$B,$H61))</f>
        <v>-324.60163950112565</v>
      </c>
      <c r="N61" s="1">
        <f>-(SUMIFS(Generation_1!H:H,Generation_1!$A:$A,$B$47,Generation_1!$B:$B,$H61)-SUMIFS(Generation_2!H:H,Generation_2!$A:$A,$B$47,Generation_2!$B:$B,$H61))</f>
        <v>-273.36037843260829</v>
      </c>
      <c r="O61" s="1">
        <f>-(SUMIFS(Generation_1!I:I,Generation_1!$A:$A,$B$47,Generation_1!$B:$B,$H61)-SUMIFS(Generation_2!I:I,Generation_2!$A:$A,$B$47,Generation_2!$B:$B,$H61))</f>
        <v>1600.5367128258176</v>
      </c>
      <c r="P61" s="1">
        <f>-(SUMIFS(Generation_1!J:J,Generation_1!$A:$A,$B$47,Generation_1!$B:$B,$H61)-SUMIFS(Generation_2!J:J,Generation_2!$A:$A,$B$47,Generation_2!$B:$B,$H61))</f>
        <v>3497.684046903255</v>
      </c>
      <c r="Q61" s="1">
        <f>-(SUMIFS(Generation_1!K:K,Generation_1!$A:$A,$B$47,Generation_1!$B:$B,$H61)-SUMIFS(Generation_2!K:K,Generation_2!$A:$A,$B$47,Generation_2!$B:$B,$H61))</f>
        <v>3928.7826720819712</v>
      </c>
      <c r="R61" s="1">
        <f>-(SUMIFS(Generation_1!L:L,Generation_1!$A:$A,$B$47,Generation_1!$B:$B,$H61)-SUMIFS(Generation_2!L:L,Generation_2!$A:$A,$B$47,Generation_2!$B:$B,$H61))</f>
        <v>945.69071282290497</v>
      </c>
      <c r="S61" s="1">
        <f>-(SUMIFS(Generation_1!M:M,Generation_1!$A:$A,$B$47,Generation_1!$B:$B,$H61)-SUMIFS(Generation_2!M:M,Generation_2!$A:$A,$B$47,Generation_2!$B:$B,$H61))</f>
        <v>1220.7823337657064</v>
      </c>
      <c r="T61" s="1">
        <f>-(SUMIFS(Generation_1!N:N,Generation_1!$A:$A,$B$47,Generation_1!$B:$B,$H61)-SUMIFS(Generation_2!N:N,Generation_2!$A:$A,$B$47,Generation_2!$B:$B,$H61))</f>
        <v>-908.55482466847388</v>
      </c>
      <c r="U61" s="1">
        <f>-(SUMIFS(Generation_1!O:O,Generation_1!$A:$A,$B$47,Generation_1!$B:$B,$H61)-SUMIFS(Generation_2!O:O,Generation_2!$A:$A,$B$47,Generation_2!$B:$B,$H61))</f>
        <v>-1218.1447211271498</v>
      </c>
      <c r="V61" s="1">
        <f>-(SUMIFS(Generation_1!P:P,Generation_1!$A:$A,$B$47,Generation_1!$B:$B,$H61)-SUMIFS(Generation_2!P:P,Generation_2!$A:$A,$B$47,Generation_2!$B:$B,$H61))</f>
        <v>-1544.7085373445898</v>
      </c>
      <c r="W61" s="1">
        <f>-(SUMIFS(Generation_1!Q:Q,Generation_1!$A:$A,$B$47,Generation_1!$B:$B,$H61)-SUMIFS(Generation_2!Q:Q,Generation_2!$A:$A,$B$47,Generation_2!$B:$B,$H61))</f>
        <v>-4735.9635798813651</v>
      </c>
      <c r="X61" s="1">
        <f>-(SUMIFS(Generation_1!R:R,Generation_1!$A:$A,$B$47,Generation_1!$B:$B,$H61)-SUMIFS(Generation_2!R:R,Generation_2!$A:$A,$B$47,Generation_2!$B:$B,$H61))</f>
        <v>-4792.5786971370053</v>
      </c>
      <c r="Y61" s="1">
        <f>-(SUMIFS(Generation_1!S:S,Generation_1!$A:$A,$B$47,Generation_1!$B:$B,$H61)-SUMIFS(Generation_2!S:S,Generation_2!$A:$A,$B$47,Generation_2!$B:$B,$H61))</f>
        <v>-7023.7388673860405</v>
      </c>
      <c r="Z61" s="1">
        <f>-(SUMIFS(Generation_1!T:T,Generation_1!$A:$A,$B$47,Generation_1!$B:$B,$H61)-SUMIFS(Generation_2!T:T,Generation_2!$A:$A,$B$47,Generation_2!$B:$B,$H61))</f>
        <v>-7398.7166743816069</v>
      </c>
      <c r="AA61" s="1">
        <f>-(SUMIFS(Generation_1!U:U,Generation_1!$A:$A,$B$47,Generation_1!$B:$B,$H61)-SUMIFS(Generation_2!U:U,Generation_2!$A:$A,$B$47,Generation_2!$B:$B,$H61))</f>
        <v>-7804.45510976269</v>
      </c>
      <c r="AB61" s="1">
        <f>-(SUMIFS(Generation_1!V:V,Generation_1!$A:$A,$B$47,Generation_1!$B:$B,$H61)-SUMIFS(Generation_2!V:V,Generation_2!$A:$A,$B$47,Generation_2!$B:$B,$H61))</f>
        <v>-11441.019776589528</v>
      </c>
      <c r="AC61" s="1">
        <f>-(SUMIFS(Generation_1!W:W,Generation_1!$A:$A,$B$47,Generation_1!$B:$B,$H61)-SUMIFS(Generation_2!W:W,Generation_2!$A:$A,$B$47,Generation_2!$B:$B,$H61))</f>
        <v>-13662.758237314529</v>
      </c>
      <c r="AD61" s="64"/>
      <c r="BJ61" s="64" t="e">
        <f>Summary_1!AM62-#REF!+AM61</f>
        <v>#REF!</v>
      </c>
    </row>
    <row r="62" spans="8:62">
      <c r="H62" s="7" t="s">
        <v>126</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123</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75</v>
      </c>
      <c r="B69" s="20" t="s">
        <v>76</v>
      </c>
    </row>
    <row r="71" spans="1:30">
      <c r="H71" s="81" t="s">
        <v>124</v>
      </c>
      <c r="I71" s="4" t="s">
        <v>79</v>
      </c>
      <c r="J71" s="4" t="s">
        <v>89</v>
      </c>
      <c r="K71" s="4" t="s">
        <v>99</v>
      </c>
    </row>
    <row r="72" spans="1:30">
      <c r="H72" s="7" t="s">
        <v>112</v>
      </c>
      <c r="I72" s="1">
        <f>SUMIFS(Generation_1!C:C,Generation_1!$A:$A,$B$69,Generation_1!$B:$B,$H72)-SUMIFS(Generation_2!C:C,Generation_2!$A:$A,$B$69,Generation_2!$B:$B,$H72)</f>
        <v>-0.51553078141296282</v>
      </c>
      <c r="J72" s="1">
        <f>SUMIFS(Generation_1!M:M,Generation_1!$A:$A,$B$69,Generation_1!$B:$B,$H72)-SUMIFS(Generation_2!M:M,Generation_2!$A:$A,$B$69,Generation_2!$B:$B,$H72)</f>
        <v>-9154.1893578219315</v>
      </c>
      <c r="K72" s="1">
        <f>SUMIFS(Generation_1!W:W,Generation_1!$A:$A,$B$69,Generation_1!$B:$B,$H72)-SUMIFS(Generation_2!W:W,Generation_2!$A:$A,$B$69,Generation_2!$B:$B,$H72)</f>
        <v>6799.5948124072202</v>
      </c>
    </row>
    <row r="73" spans="1:30">
      <c r="H73" s="7" t="s">
        <v>113</v>
      </c>
      <c r="I73" s="1">
        <f>SUMIFS(Generation_1!C:C,Generation_1!$A:$A,$B$69,Generation_1!$B:$B,$H73)-SUMIFS(Generation_2!C:C,Generation_2!$A:$A,$B$69,Generation_2!$B:$B,$H73)</f>
        <v>-10.456727098644478</v>
      </c>
      <c r="J73" s="1">
        <f>SUMIFS(Generation_1!M:M,Generation_1!$A:$A,$B$69,Generation_1!$B:$B,$H73)-SUMIFS(Generation_2!M:M,Generation_2!$A:$A,$B$69,Generation_2!$B:$B,$H73)</f>
        <v>-16795.278915564806</v>
      </c>
      <c r="K73" s="1">
        <f>SUMIFS(Generation_1!W:W,Generation_1!$A:$A,$B$69,Generation_1!$B:$B,$H73)-SUMIFS(Generation_2!W:W,Generation_2!$A:$A,$B$69,Generation_2!$B:$B,$H73)</f>
        <v>-19625.793489177428</v>
      </c>
    </row>
    <row r="74" spans="1:30">
      <c r="H74" s="7" t="s">
        <v>114</v>
      </c>
      <c r="I74" s="1">
        <f>SUMIFS(Generation_1!C:C,Generation_1!$A:$A,$B$69,Generation_1!$B:$B,$H74)-SUMIFS(Generation_2!C:C,Generation_2!$A:$A,$B$69,Generation_2!$B:$B,$H74)</f>
        <v>4.7018147597555071E-8</v>
      </c>
      <c r="J74" s="1">
        <f>SUMIFS(Generation_1!M:M,Generation_1!$A:$A,$B$69,Generation_1!$B:$B,$H74)-SUMIFS(Generation_2!M:M,Generation_2!$A:$A,$B$69,Generation_2!$B:$B,$H74)</f>
        <v>6405.5926934483832</v>
      </c>
      <c r="K74" s="1">
        <f>SUMIFS(Generation_1!W:W,Generation_1!$A:$A,$B$69,Generation_1!$B:$B,$H74)-SUMIFS(Generation_2!W:W,Generation_2!$A:$A,$B$69,Generation_2!$B:$B,$H74)</f>
        <v>7650.8945795617983</v>
      </c>
    </row>
    <row r="75" spans="1:30">
      <c r="H75" s="7" t="s">
        <v>115</v>
      </c>
      <c r="I75" s="1">
        <f>SUMIFS(Generation_1!C:C,Generation_1!$A:$A,$B$69,Generation_1!$B:$B,$H75)-SUMIFS(Generation_2!C:C,Generation_2!$A:$A,$B$69,Generation_2!$B:$B,$H75)</f>
        <v>-1.865193391381581E-5</v>
      </c>
      <c r="J75" s="1">
        <f>SUMIFS(Generation_1!M:M,Generation_1!$A:$A,$B$69,Generation_1!$B:$B,$H75)-SUMIFS(Generation_2!M:M,Generation_2!$A:$A,$B$69,Generation_2!$B:$B,$H75)</f>
        <v>1911.1471429259777</v>
      </c>
      <c r="K75" s="1">
        <f>SUMIFS(Generation_1!W:W,Generation_1!$A:$A,$B$69,Generation_1!$B:$B,$H75)-SUMIFS(Generation_2!W:W,Generation_2!$A:$A,$B$69,Generation_2!$B:$B,$H75)</f>
        <v>27550.385762301685</v>
      </c>
    </row>
    <row r="76" spans="1:30">
      <c r="H76" s="7" t="s">
        <v>116</v>
      </c>
      <c r="I76" s="1">
        <f>SUMIFS(Generation_1!C:C,Generation_1!$A:$A,$B$69,Generation_1!$B:$B,$H76)-SUMIFS(Generation_2!C:C,Generation_2!$A:$A,$B$69,Generation_2!$B:$B,$H76)</f>
        <v>7.9306119005195796E-8</v>
      </c>
      <c r="J76" s="1">
        <f>SUMIFS(Generation_1!M:M,Generation_1!$A:$A,$B$69,Generation_1!$B:$B,$H76)-SUMIFS(Generation_2!M:M,Generation_2!$A:$A,$B$69,Generation_2!$B:$B,$H76)</f>
        <v>-3551.9208834626497</v>
      </c>
      <c r="K76" s="1">
        <f>SUMIFS(Generation_1!W:W,Generation_1!$A:$A,$B$69,Generation_1!$B:$B,$H76)-SUMIFS(Generation_2!W:W,Generation_2!$A:$A,$B$69,Generation_2!$B:$B,$H76)</f>
        <v>-3892.1615764943726</v>
      </c>
    </row>
    <row r="77" spans="1:30">
      <c r="H77" s="7" t="s">
        <v>117</v>
      </c>
      <c r="I77" s="1">
        <f>SUMIFS(Generation_1!C:C,Generation_1!$A:$A,$B$69,Generation_1!$B:$B,$H77)-SUMIFS(Generation_2!C:C,Generation_2!$A:$A,$B$69,Generation_2!$B:$B,$H77)</f>
        <v>-3.1575957042253719</v>
      </c>
      <c r="J77" s="1">
        <f>SUMIFS(Generation_1!M:M,Generation_1!$A:$A,$B$69,Generation_1!$B:$B,$H77)-SUMIFS(Generation_2!M:M,Generation_2!$A:$A,$B$69,Generation_2!$B:$B,$H77)</f>
        <v>2079.2562052491985</v>
      </c>
      <c r="K77" s="1">
        <f>SUMIFS(Generation_1!W:W,Generation_1!$A:$A,$B$69,Generation_1!$B:$B,$H77)-SUMIFS(Generation_2!W:W,Generation_2!$A:$A,$B$69,Generation_2!$B:$B,$H77)</f>
        <v>-9914.4314188896933</v>
      </c>
    </row>
    <row r="78" spans="1:30">
      <c r="H78" s="7" t="s">
        <v>118</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119</v>
      </c>
      <c r="I79" s="1">
        <f>SUMIFS(Generation_1!C:C,Generation_1!$A:$A,$B$69,Generation_1!$B:$B,$H79)-SUMIFS(Generation_2!C:C,Generation_2!$A:$A,$B$69,Generation_2!$B:$B,$H79)</f>
        <v>2.3697793949395418E-7</v>
      </c>
      <c r="J79" s="1">
        <f>SUMIFS(Generation_1!M:M,Generation_1!$A:$A,$B$69,Generation_1!$B:$B,$H79)-SUMIFS(Generation_2!M:M,Generation_2!$A:$A,$B$69,Generation_2!$B:$B,$H79)</f>
        <v>17409.926596111771</v>
      </c>
      <c r="K79" s="1">
        <f>SUMIFS(Generation_1!W:W,Generation_1!$A:$A,$B$69,Generation_1!$B:$B,$H79)-SUMIFS(Generation_2!W:W,Generation_2!$A:$A,$B$69,Generation_2!$B:$B,$H79)</f>
        <v>1586.0762251799897</v>
      </c>
    </row>
    <row r="80" spans="1:30">
      <c r="H80" s="7" t="s">
        <v>120</v>
      </c>
      <c r="I80" s="1">
        <f>SUMIFS(Generation_1!C:C,Generation_1!$A:$A,$B$69,Generation_1!$B:$B,$H80)-SUMIFS(Generation_2!C:C,Generation_2!$A:$A,$B$69,Generation_2!$B:$B,$H80)</f>
        <v>0</v>
      </c>
      <c r="J80" s="1">
        <f>SUMIFS(Generation_1!M:M,Generation_1!$A:$A,$B$69,Generation_1!$B:$B,$H80)-SUMIFS(Generation_2!M:M,Generation_2!$A:$A,$B$69,Generation_2!$B:$B,$H80)</f>
        <v>922.19184245844372</v>
      </c>
      <c r="K80" s="1">
        <f>SUMIFS(Generation_1!W:W,Generation_1!$A:$A,$B$69,Generation_1!$B:$B,$H80)-SUMIFS(Generation_2!W:W,Generation_2!$A:$A,$B$69,Generation_2!$B:$B,$H80)</f>
        <v>-26197.532237327905</v>
      </c>
    </row>
    <row r="81" spans="1:30">
      <c r="H81" s="7" t="s">
        <v>121</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274</v>
      </c>
    </row>
    <row r="83" spans="1:30">
      <c r="H83" s="7" t="s">
        <v>125</v>
      </c>
      <c r="I83" s="1">
        <f>-(SUMIFS(Generation_1!C:C,Generation_1!$A:$A,$B$69,Generation_1!$B:$B,$H83)-SUMIFS(Generation_2!C:C,Generation_2!$A:$A,$B$69,Generation_2!$B:$B,$H83))</f>
        <v>-3.7425280015037288</v>
      </c>
      <c r="J83" s="1">
        <f>-(SUMIFS(Generation_1!M:M,Generation_1!$A:$A,$B$69,Generation_1!$B:$B,$H83)-SUMIFS(Generation_2!M:M,Generation_2!$A:$A,$B$69,Generation_2!$B:$B,$H83))</f>
        <v>1220.7823337657064</v>
      </c>
      <c r="K83" s="1">
        <f>-(SUMIFS(Generation_1!W:W,Generation_1!$A:$A,$B$69,Generation_1!$B:$B,$H83)-SUMIFS(Generation_2!W:W,Generation_2!$A:$A,$B$69,Generation_2!$B:$B,$H83))</f>
        <v>-13662.758237314529</v>
      </c>
    </row>
    <row r="84" spans="1:30">
      <c r="H84" s="7" t="s">
        <v>126</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123</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75</v>
      </c>
      <c r="B91" s="20" t="s">
        <v>76</v>
      </c>
    </row>
    <row r="93" spans="1:30">
      <c r="H93" s="81" t="s">
        <v>111</v>
      </c>
      <c r="I93" s="4" t="s">
        <v>79</v>
      </c>
      <c r="J93" s="4" t="s">
        <v>80</v>
      </c>
      <c r="K93" s="4" t="s">
        <v>81</v>
      </c>
      <c r="L93" s="4" t="s">
        <v>82</v>
      </c>
      <c r="M93" s="4" t="s">
        <v>83</v>
      </c>
      <c r="N93" s="4" t="s">
        <v>84</v>
      </c>
      <c r="O93" s="4" t="s">
        <v>85</v>
      </c>
      <c r="P93" s="4" t="s">
        <v>86</v>
      </c>
      <c r="Q93" s="4" t="s">
        <v>87</v>
      </c>
      <c r="R93" s="4" t="s">
        <v>88</v>
      </c>
      <c r="S93" s="4" t="s">
        <v>89</v>
      </c>
      <c r="T93" s="4" t="s">
        <v>90</v>
      </c>
      <c r="U93" s="4" t="s">
        <v>91</v>
      </c>
      <c r="V93" s="4" t="s">
        <v>92</v>
      </c>
      <c r="W93" s="4" t="s">
        <v>93</v>
      </c>
      <c r="X93" s="4" t="s">
        <v>94</v>
      </c>
      <c r="Y93" s="4" t="s">
        <v>95</v>
      </c>
      <c r="Z93" s="4" t="s">
        <v>96</v>
      </c>
      <c r="AA93" s="4" t="s">
        <v>97</v>
      </c>
      <c r="AB93" s="4" t="s">
        <v>98</v>
      </c>
      <c r="AC93" s="4" t="s">
        <v>99</v>
      </c>
    </row>
    <row r="94" spans="1:30">
      <c r="H94" s="69" t="s">
        <v>128</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19.658288929999799</v>
      </c>
      <c r="S94" s="1">
        <f>SUMIFS(StorageCapacity_1!M:M,StorageCapacity_1!$A:$A,$B$91,StorageCapacity_1!$B:$B,$H94) - SUMIFS(StorageCapacity_2!M:M,StorageCapacity_2!$A:$A,$B$91,StorageCapacity_2!$B:$B,$H94)</f>
        <v>329.91126834999977</v>
      </c>
      <c r="T94" s="1">
        <f>SUMIFS(StorageCapacity_1!N:N,StorageCapacity_1!$A:$A,$B$91,StorageCapacity_1!$B:$B,$H94) - SUMIFS(StorageCapacity_2!N:N,StorageCapacity_2!$A:$A,$B$91,StorageCapacity_2!$B:$B,$H94)</f>
        <v>329.91126834999977</v>
      </c>
      <c r="U94" s="1">
        <f>SUMIFS(StorageCapacity_1!O:O,StorageCapacity_1!$A:$A,$B$91,StorageCapacity_1!$B:$B,$H94) - SUMIFS(StorageCapacity_2!O:O,StorageCapacity_2!$A:$A,$B$91,StorageCapacity_2!$B:$B,$H94)</f>
        <v>329.91126835000023</v>
      </c>
      <c r="V94" s="1">
        <f>SUMIFS(StorageCapacity_1!P:P,StorageCapacity_1!$A:$A,$B$91,StorageCapacity_1!$B:$B,$H94) - SUMIFS(StorageCapacity_2!P:P,StorageCapacity_2!$A:$A,$B$91,StorageCapacity_2!$B:$B,$H94)</f>
        <v>329.91126834999977</v>
      </c>
      <c r="W94" s="1">
        <f>SUMIFS(StorageCapacity_1!Q:Q,StorageCapacity_1!$A:$A,$B$91,StorageCapacity_1!$B:$B,$H94) - SUMIFS(StorageCapacity_2!Q:Q,StorageCapacity_2!$A:$A,$B$91,StorageCapacity_2!$B:$B,$H94)</f>
        <v>300.61966456000027</v>
      </c>
      <c r="X94" s="1">
        <f>SUMIFS(StorageCapacity_1!R:R,StorageCapacity_1!$A:$A,$B$91,StorageCapacity_1!$B:$B,$H94) - SUMIFS(StorageCapacity_2!R:R,StorageCapacity_2!$A:$A,$B$91,StorageCapacity_2!$B:$B,$H94)</f>
        <v>-253.84129252000093</v>
      </c>
      <c r="Y94" s="1">
        <f>SUMIFS(StorageCapacity_1!S:S,StorageCapacity_1!$A:$A,$B$91,StorageCapacity_1!$B:$B,$H94) - SUMIFS(StorageCapacity_2!S:S,StorageCapacity_2!$A:$A,$B$91,StorageCapacity_2!$B:$B,$H94)</f>
        <v>-244.58030239999971</v>
      </c>
      <c r="Z94" s="1">
        <f>SUMIFS(StorageCapacity_1!T:T,StorageCapacity_1!$A:$A,$B$91,StorageCapacity_1!$B:$B,$H94) - SUMIFS(StorageCapacity_2!T:T,StorageCapacity_2!$A:$A,$B$91,StorageCapacity_2!$B:$B,$H94)</f>
        <v>-761.90278840000065</v>
      </c>
      <c r="AA94" s="1">
        <f>SUMIFS(StorageCapacity_1!U:U,StorageCapacity_1!$A:$A,$B$91,StorageCapacity_1!$B:$B,$H94) - SUMIFS(StorageCapacity_2!U:U,StorageCapacity_2!$A:$A,$B$91,StorageCapacity_2!$B:$B,$H94)</f>
        <v>-680.89382946000023</v>
      </c>
      <c r="AB94" s="1">
        <f>SUMIFS(StorageCapacity_1!V:V,StorageCapacity_1!$A:$A,$B$91,StorageCapacity_1!$B:$B,$H94) - SUMIFS(StorageCapacity_2!V:V,StorageCapacity_2!$A:$A,$B$91,StorageCapacity_2!$B:$B,$H94)</f>
        <v>-680.89382946000023</v>
      </c>
      <c r="AC94" s="1">
        <f>SUMIFS(StorageCapacity_1!W:W,StorageCapacity_1!$A:$A,$B$91,StorageCapacity_1!$B:$B,$H94) - SUMIFS(StorageCapacity_2!W:W,StorageCapacity_2!$A:$A,$B$91,StorageCapacity_2!$B:$B,$H94)</f>
        <v>-1563.6722668299999</v>
      </c>
    </row>
    <row r="95" spans="1:30">
      <c r="H95" s="69" t="s">
        <v>129</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192.42771816000004</v>
      </c>
      <c r="N95" s="1">
        <f>SUMIFS(StorageCapacity_1!H:H,StorageCapacity_1!$A:$A,$B$91,StorageCapacity_1!$B:$B,$H95) - SUMIFS(StorageCapacity_2!H:H,StorageCapacity_2!$A:$A,$B$91,StorageCapacity_2!$B:$B,$H95)</f>
        <v>423.82240714</v>
      </c>
      <c r="O95" s="1">
        <f>SUMIFS(StorageCapacity_1!I:I,StorageCapacity_1!$A:$A,$B$91,StorageCapacity_1!$B:$B,$H95) - SUMIFS(StorageCapacity_2!I:I,StorageCapacity_2!$A:$A,$B$91,StorageCapacity_2!$B:$B,$H95)</f>
        <v>1326.82518321</v>
      </c>
      <c r="P95" s="1">
        <f>SUMIFS(StorageCapacity_1!J:J,StorageCapacity_1!$A:$A,$B$91,StorageCapacity_1!$B:$B,$H95) - SUMIFS(StorageCapacity_2!J:J,StorageCapacity_2!$A:$A,$B$91,StorageCapacity_2!$B:$B,$H95)</f>
        <v>2021.7826786200003</v>
      </c>
      <c r="Q95" s="1">
        <f>SUMIFS(StorageCapacity_1!K:K,StorageCapacity_1!$A:$A,$B$91,StorageCapacity_1!$B:$B,$H95) - SUMIFS(StorageCapacity_2!K:K,StorageCapacity_2!$A:$A,$B$91,StorageCapacity_2!$B:$B,$H95)</f>
        <v>2081.6582448099998</v>
      </c>
      <c r="R95" s="1">
        <f>SUMIFS(StorageCapacity_1!L:L,StorageCapacity_1!$A:$A,$B$91,StorageCapacity_1!$B:$B,$H95) - SUMIFS(StorageCapacity_2!L:L,StorageCapacity_2!$A:$A,$B$91,StorageCapacity_2!$B:$B,$H95)</f>
        <v>2404.6253780699999</v>
      </c>
      <c r="S95" s="1">
        <f>SUMIFS(StorageCapacity_1!M:M,StorageCapacity_1!$A:$A,$B$91,StorageCapacity_1!$B:$B,$H95) - SUMIFS(StorageCapacity_2!M:M,StorageCapacity_2!$A:$A,$B$91,StorageCapacity_2!$B:$B,$H95)</f>
        <v>1087.2557427100005</v>
      </c>
      <c r="T95" s="1">
        <f>SUMIFS(StorageCapacity_1!N:N,StorageCapacity_1!$A:$A,$B$91,StorageCapacity_1!$B:$B,$H95) - SUMIFS(StorageCapacity_2!N:N,StorageCapacity_2!$A:$A,$B$91,StorageCapacity_2!$B:$B,$H95)</f>
        <v>1137.2025586600002</v>
      </c>
      <c r="U95" s="1">
        <f>SUMIFS(StorageCapacity_1!O:O,StorageCapacity_1!$A:$A,$B$91,StorageCapacity_1!$B:$B,$H95) - SUMIFS(StorageCapacity_2!O:O,StorageCapacity_2!$A:$A,$B$91,StorageCapacity_2!$B:$B,$H95)</f>
        <v>1369.8816989900001</v>
      </c>
      <c r="V95" s="1">
        <f>SUMIFS(StorageCapacity_1!P:P,StorageCapacity_1!$A:$A,$B$91,StorageCapacity_1!$B:$B,$H95) - SUMIFS(StorageCapacity_2!P:P,StorageCapacity_2!$A:$A,$B$91,StorageCapacity_2!$B:$B,$H95)</f>
        <v>819.66016241999978</v>
      </c>
      <c r="W95" s="1">
        <f>SUMIFS(StorageCapacity_1!Q:Q,StorageCapacity_1!$A:$A,$B$91,StorageCapacity_1!$B:$B,$H95) - SUMIFS(StorageCapacity_2!Q:Q,StorageCapacity_2!$A:$A,$B$91,StorageCapacity_2!$B:$B,$H95)</f>
        <v>231.06322102999911</v>
      </c>
      <c r="X95" s="1">
        <f>SUMIFS(StorageCapacity_1!R:R,StorageCapacity_1!$A:$A,$B$91,StorageCapacity_1!$B:$B,$H95) - SUMIFS(StorageCapacity_2!R:R,StorageCapacity_2!$A:$A,$B$91,StorageCapacity_2!$B:$B,$H95)</f>
        <v>873.12241147999976</v>
      </c>
      <c r="Y95" s="1">
        <f>SUMIFS(StorageCapacity_1!S:S,StorageCapacity_1!$A:$A,$B$91,StorageCapacity_1!$B:$B,$H95) - SUMIFS(StorageCapacity_2!S:S,StorageCapacity_2!$A:$A,$B$91,StorageCapacity_2!$B:$B,$H95)</f>
        <v>630.44941373000074</v>
      </c>
      <c r="Z95" s="1">
        <f>SUMIFS(StorageCapacity_1!T:T,StorageCapacity_1!$A:$A,$B$91,StorageCapacity_1!$B:$B,$H95) - SUMIFS(StorageCapacity_2!T:T,StorageCapacity_2!$A:$A,$B$91,StorageCapacity_2!$B:$B,$H95)</f>
        <v>630.44941373000074</v>
      </c>
      <c r="AA95" s="1">
        <f>SUMIFS(StorageCapacity_1!U:U,StorageCapacity_1!$A:$A,$B$91,StorageCapacity_1!$B:$B,$H95) - SUMIFS(StorageCapacity_2!U:U,StorageCapacity_2!$A:$A,$B$91,StorageCapacity_2!$B:$B,$H95)</f>
        <v>630.44941373000074</v>
      </c>
      <c r="AB95" s="1">
        <f>SUMIFS(StorageCapacity_1!V:V,StorageCapacity_1!$A:$A,$B$91,StorageCapacity_1!$B:$B,$H95) - SUMIFS(StorageCapacity_2!V:V,StorageCapacity_2!$A:$A,$B$91,StorageCapacity_2!$B:$B,$H95)</f>
        <v>-224.0481771399991</v>
      </c>
      <c r="AC95" s="1">
        <f>SUMIFS(StorageCapacity_1!W:W,StorageCapacity_1!$A:$A,$B$91,StorageCapacity_1!$B:$B,$H95) - SUMIFS(StorageCapacity_2!W:W,StorageCapacity_2!$A:$A,$B$91,StorageCapacity_2!$B:$B,$H95)</f>
        <v>-199.93553969999903</v>
      </c>
    </row>
    <row r="96" spans="1:30">
      <c r="H96" s="69" t="s">
        <v>130</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55.349649560000216</v>
      </c>
      <c r="T96" s="1">
        <f>SUMIFS(StorageCapacity_1!N:N,StorageCapacity_1!$A:$A,$B$91,StorageCapacity_1!$B:$B,$H96) - SUMIFS(StorageCapacity_2!N:N,StorageCapacity_2!$A:$A,$B$91,StorageCapacity_2!$B:$B,$H96)</f>
        <v>55.349649560000216</v>
      </c>
      <c r="U96" s="1">
        <f>SUMIFS(StorageCapacity_1!O:O,StorageCapacity_1!$A:$A,$B$91,StorageCapacity_1!$B:$B,$H96) - SUMIFS(StorageCapacity_2!O:O,StorageCapacity_2!$A:$A,$B$91,StorageCapacity_2!$B:$B,$H96)</f>
        <v>80.210384400000294</v>
      </c>
      <c r="V96" s="1">
        <f>SUMIFS(StorageCapacity_1!P:P,StorageCapacity_1!$A:$A,$B$91,StorageCapacity_1!$B:$B,$H96) - SUMIFS(StorageCapacity_2!P:P,StorageCapacity_2!$A:$A,$B$91,StorageCapacity_2!$B:$B,$H96)</f>
        <v>80.210384400000294</v>
      </c>
      <c r="W96" s="1">
        <f>SUMIFS(StorageCapacity_1!Q:Q,StorageCapacity_1!$A:$A,$B$91,StorageCapacity_1!$B:$B,$H96) - SUMIFS(StorageCapacity_2!Q:Q,StorageCapacity_2!$A:$A,$B$91,StorageCapacity_2!$B:$B,$H96)</f>
        <v>453.94151179000028</v>
      </c>
      <c r="X96" s="1">
        <f>SUMIFS(StorageCapacity_1!R:R,StorageCapacity_1!$A:$A,$B$91,StorageCapacity_1!$B:$B,$H96) - SUMIFS(StorageCapacity_2!R:R,StorageCapacity_2!$A:$A,$B$91,StorageCapacity_2!$B:$B,$H96)</f>
        <v>446.63733743000012</v>
      </c>
      <c r="Y96" s="1">
        <f>SUMIFS(StorageCapacity_1!S:S,StorageCapacity_1!$A:$A,$B$91,StorageCapacity_1!$B:$B,$H96) - SUMIFS(StorageCapacity_2!S:S,StorageCapacity_2!$A:$A,$B$91,StorageCapacity_2!$B:$B,$H96)</f>
        <v>220.79421481999998</v>
      </c>
      <c r="Z96" s="1">
        <f>SUMIFS(StorageCapacity_1!T:T,StorageCapacity_1!$A:$A,$B$91,StorageCapacity_1!$B:$B,$H96) - SUMIFS(StorageCapacity_2!T:T,StorageCapacity_2!$A:$A,$B$91,StorageCapacity_2!$B:$B,$H96)</f>
        <v>99.415008280000166</v>
      </c>
      <c r="AA96" s="1">
        <f>SUMIFS(StorageCapacity_1!U:U,StorageCapacity_1!$A:$A,$B$91,StorageCapacity_1!$B:$B,$H96) - SUMIFS(StorageCapacity_2!U:U,StorageCapacity_2!$A:$A,$B$91,StorageCapacity_2!$B:$B,$H96)</f>
        <v>149.47014562000004</v>
      </c>
      <c r="AB96" s="1">
        <f>SUMIFS(StorageCapacity_1!V:V,StorageCapacity_1!$A:$A,$B$91,StorageCapacity_1!$B:$B,$H96) - SUMIFS(StorageCapacity_2!V:V,StorageCapacity_2!$A:$A,$B$91,StorageCapacity_2!$B:$B,$H96)</f>
        <v>149.47014562000004</v>
      </c>
      <c r="AC96" s="1">
        <f>SUMIFS(StorageCapacity_1!W:W,StorageCapacity_1!$A:$A,$B$91,StorageCapacity_1!$B:$B,$H96) - SUMIFS(StorageCapacity_2!W:W,StorageCapacity_2!$A:$A,$B$91,StorageCapacity_2!$B:$B,$H96)</f>
        <v>149.47014562000004</v>
      </c>
    </row>
    <row r="97" spans="1:30">
      <c r="H97" s="69" t="s">
        <v>118</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75</v>
      </c>
      <c r="B107" s="20" t="s">
        <v>76</v>
      </c>
    </row>
    <row r="109" spans="1:30">
      <c r="H109" s="81" t="s">
        <v>124</v>
      </c>
      <c r="I109" s="4" t="s">
        <v>79</v>
      </c>
      <c r="J109" s="4" t="s">
        <v>80</v>
      </c>
      <c r="K109" s="4" t="s">
        <v>81</v>
      </c>
      <c r="L109" s="4" t="s">
        <v>82</v>
      </c>
      <c r="M109" s="4" t="s">
        <v>83</v>
      </c>
      <c r="N109" s="4" t="s">
        <v>84</v>
      </c>
      <c r="O109" s="4" t="s">
        <v>85</v>
      </c>
      <c r="P109" s="4" t="s">
        <v>86</v>
      </c>
      <c r="Q109" s="4" t="s">
        <v>87</v>
      </c>
      <c r="R109" s="4" t="s">
        <v>88</v>
      </c>
      <c r="S109" s="4" t="s">
        <v>89</v>
      </c>
      <c r="T109" s="4" t="s">
        <v>90</v>
      </c>
      <c r="U109" s="4" t="s">
        <v>91</v>
      </c>
      <c r="V109" s="4" t="s">
        <v>92</v>
      </c>
      <c r="W109" s="4" t="s">
        <v>93</v>
      </c>
      <c r="X109" s="4" t="s">
        <v>94</v>
      </c>
      <c r="Y109" s="4" t="s">
        <v>95</v>
      </c>
      <c r="Z109" s="4" t="s">
        <v>96</v>
      </c>
      <c r="AA109" s="4" t="s">
        <v>97</v>
      </c>
      <c r="AB109" s="4" t="s">
        <v>98</v>
      </c>
      <c r="AC109" s="4" t="s">
        <v>99</v>
      </c>
    </row>
    <row r="110" spans="1:30">
      <c r="H110" s="25" t="s">
        <v>128</v>
      </c>
      <c r="I110" s="1">
        <f>SUMIFS(StorageGeneration_1!C:C,StorageGeneration_1!$A:$A,$B$107,StorageGeneration_1!$B:$B,$H110) - SUMIFS(StorageGeneration_2!C:C,StorageGeneration_2!$A:$A,$B$107,StorageGeneration_2!$B:$B,$H110)</f>
        <v>-3.1575957167036393</v>
      </c>
      <c r="J110" s="1">
        <f>SUMIFS(StorageGeneration_1!D:D,StorageGeneration_1!$A:$A,$B$107,StorageGeneration_1!$B:$B,$H110) - SUMIFS(StorageGeneration_2!D:D,StorageGeneration_2!$A:$A,$B$107,StorageGeneration_2!$B:$B,$H110)</f>
        <v>-5.1171154110860471</v>
      </c>
      <c r="K110" s="1">
        <f>SUMIFS(StorageGeneration_1!E:E,StorageGeneration_1!$A:$A,$B$107,StorageGeneration_1!$B:$B,$H110) - SUMIFS(StorageGeneration_2!E:E,StorageGeneration_2!$A:$A,$B$107,StorageGeneration_2!$B:$B,$H110)</f>
        <v>38.056739110569424</v>
      </c>
      <c r="L110" s="1">
        <f>SUMIFS(StorageGeneration_1!F:F,StorageGeneration_1!$A:$A,$B$107,StorageGeneration_1!$B:$B,$H110) - SUMIFS(StorageGeneration_2!F:F,StorageGeneration_2!$A:$A,$B$107,StorageGeneration_2!$B:$B,$H110)</f>
        <v>-5.048669490426164</v>
      </c>
      <c r="M110" s="1">
        <f>SUMIFS(StorageGeneration_1!G:G,StorageGeneration_1!$A:$A,$B$107,StorageGeneration_1!$B:$B,$H110) - SUMIFS(StorageGeneration_2!G:G,StorageGeneration_2!$A:$A,$B$107,StorageGeneration_2!$B:$B,$H110)</f>
        <v>2.699980879493296</v>
      </c>
      <c r="N110" s="1">
        <f>SUMIFS(StorageGeneration_1!H:H,StorageGeneration_1!$A:$A,$B$107,StorageGeneration_1!$B:$B,$H110) - SUMIFS(StorageGeneration_2!H:H,StorageGeneration_2!$A:$A,$B$107,StorageGeneration_2!$B:$B,$H110)</f>
        <v>1.4044893333640402</v>
      </c>
      <c r="O110" s="1">
        <f>SUMIFS(StorageGeneration_1!I:I,StorageGeneration_1!$A:$A,$B$107,StorageGeneration_1!$B:$B,$H110) - SUMIFS(StorageGeneration_2!I:I,StorageGeneration_2!$A:$A,$B$107,StorageGeneration_2!$B:$B,$H110)</f>
        <v>0.57550771513660948</v>
      </c>
      <c r="P110" s="1">
        <f>SUMIFS(StorageGeneration_1!J:J,StorageGeneration_1!$A:$A,$B$107,StorageGeneration_1!$B:$B,$H110) - SUMIFS(StorageGeneration_2!J:J,StorageGeneration_2!$A:$A,$B$107,StorageGeneration_2!$B:$B,$H110)</f>
        <v>-13.398673178321133</v>
      </c>
      <c r="Q110" s="1">
        <f>SUMIFS(StorageGeneration_1!K:K,StorageGeneration_1!$A:$A,$B$107,StorageGeneration_1!$B:$B,$H110) - SUMIFS(StorageGeneration_2!K:K,StorageGeneration_2!$A:$A,$B$107,StorageGeneration_2!$B:$B,$H110)</f>
        <v>-32.287113488531986</v>
      </c>
      <c r="R110" s="1">
        <f>SUMIFS(StorageGeneration_1!L:L,StorageGeneration_1!$A:$A,$B$107,StorageGeneration_1!$B:$B,$H110) - SUMIFS(StorageGeneration_2!L:L,StorageGeneration_2!$A:$A,$B$107,StorageGeneration_2!$B:$B,$H110)</f>
        <v>-54.78121544246801</v>
      </c>
      <c r="S110" s="1">
        <f>SUMIFS(StorageGeneration_1!M:M,StorageGeneration_1!$A:$A,$B$107,StorageGeneration_1!$B:$B,$H110) - SUMIFS(StorageGeneration_2!M:M,StorageGeneration_2!$A:$A,$B$107,StorageGeneration_2!$B:$B,$H110)</f>
        <v>81.130952500280955</v>
      </c>
      <c r="T110" s="1">
        <f>SUMIFS(StorageGeneration_1!N:N,StorageGeneration_1!$A:$A,$B$107,StorageGeneration_1!$B:$B,$H110) - SUMIFS(StorageGeneration_2!N:N,StorageGeneration_2!$A:$A,$B$107,StorageGeneration_2!$B:$B,$H110)</f>
        <v>-102.02917523365386</v>
      </c>
      <c r="U110" s="1">
        <f>SUMIFS(StorageGeneration_1!O:O,StorageGeneration_1!$A:$A,$B$107,StorageGeneration_1!$B:$B,$H110) - SUMIFS(StorageGeneration_2!O:O,StorageGeneration_2!$A:$A,$B$107,StorageGeneration_2!$B:$B,$H110)</f>
        <v>-204.94699758567072</v>
      </c>
      <c r="V110" s="1">
        <f>SUMIFS(StorageGeneration_1!P:P,StorageGeneration_1!$A:$A,$B$107,StorageGeneration_1!$B:$B,$H110) - SUMIFS(StorageGeneration_2!P:P,StorageGeneration_2!$A:$A,$B$107,StorageGeneration_2!$B:$B,$H110)</f>
        <v>-191.46656089291309</v>
      </c>
      <c r="W110" s="1">
        <f>SUMIFS(StorageGeneration_1!Q:Q,StorageGeneration_1!$A:$A,$B$107,StorageGeneration_1!$B:$B,$H110) - SUMIFS(StorageGeneration_2!Q:Q,StorageGeneration_2!$A:$A,$B$107,StorageGeneration_2!$B:$B,$H110)</f>
        <v>-333.05211671606503</v>
      </c>
      <c r="X110" s="1">
        <f>SUMIFS(StorageGeneration_1!R:R,StorageGeneration_1!$A:$A,$B$107,StorageGeneration_1!$B:$B,$H110) - SUMIFS(StorageGeneration_2!R:R,StorageGeneration_2!$A:$A,$B$107,StorageGeneration_2!$B:$B,$H110)</f>
        <v>-674.75948727449168</v>
      </c>
      <c r="Y110" s="1">
        <f>SUMIFS(StorageGeneration_1!S:S,StorageGeneration_1!$A:$A,$B$107,StorageGeneration_1!$B:$B,$H110) - SUMIFS(StorageGeneration_2!S:S,StorageGeneration_2!$A:$A,$B$107,StorageGeneration_2!$B:$B,$H110)</f>
        <v>-858.87976558062564</v>
      </c>
      <c r="Z110" s="1">
        <f>SUMIFS(StorageGeneration_1!T:T,StorageGeneration_1!$A:$A,$B$107,StorageGeneration_1!$B:$B,$H110) - SUMIFS(StorageGeneration_2!T:T,StorageGeneration_2!$A:$A,$B$107,StorageGeneration_2!$B:$B,$H110)</f>
        <v>-1269.5889079146136</v>
      </c>
      <c r="AA110" s="1">
        <f>SUMIFS(StorageGeneration_1!U:U,StorageGeneration_1!$A:$A,$B$107,StorageGeneration_1!$B:$B,$H110) - SUMIFS(StorageGeneration_2!U:U,StorageGeneration_2!$A:$A,$B$107,StorageGeneration_2!$B:$B,$H110)</f>
        <v>-1346.8727301676126</v>
      </c>
      <c r="AB110" s="1">
        <f>SUMIFS(StorageGeneration_1!V:V,StorageGeneration_1!$A:$A,$B$107,StorageGeneration_1!$B:$B,$H110) - SUMIFS(StorageGeneration_2!V:V,StorageGeneration_2!$A:$A,$B$107,StorageGeneration_2!$B:$B,$H110)</f>
        <v>-1290.0783797302506</v>
      </c>
      <c r="AC110" s="1">
        <f>SUMIFS(StorageGeneration_1!W:W,StorageGeneration_1!$A:$A,$B$107,StorageGeneration_1!$B:$B,$H110) - SUMIFS(StorageGeneration_2!W:W,StorageGeneration_2!$A:$A,$B$107,StorageGeneration_2!$B:$B,$H110)</f>
        <v>-1895.9820792828664</v>
      </c>
    </row>
    <row r="111" spans="1:30">
      <c r="H111" s="25" t="s">
        <v>129</v>
      </c>
      <c r="I111" s="1">
        <f>SUMIFS(StorageGeneration_1!C:C,StorageGeneration_1!$A:$A,$B$107,StorageGeneration_1!$B:$B,$H111) - SUMIFS(StorageGeneration_2!C:C,StorageGeneration_2!$A:$A,$B$107,StorageGeneration_2!$B:$B,$H111)</f>
        <v>1.24782548738267E-8</v>
      </c>
      <c r="J111" s="1">
        <f>SUMIFS(StorageGeneration_1!D:D,StorageGeneration_1!$A:$A,$B$107,StorageGeneration_1!$B:$B,$H111) - SUMIFS(StorageGeneration_2!D:D,StorageGeneration_2!$A:$A,$B$107,StorageGeneration_2!$B:$B,$H111)</f>
        <v>-9.0896922633993498</v>
      </c>
      <c r="K111" s="1">
        <f>SUMIFS(StorageGeneration_1!E:E,StorageGeneration_1!$A:$A,$B$107,StorageGeneration_1!$B:$B,$H111) - SUMIFS(StorageGeneration_2!E:E,StorageGeneration_2!$A:$A,$B$107,StorageGeneration_2!$B:$B,$H111)</f>
        <v>216.64653187447919</v>
      </c>
      <c r="L111" s="1">
        <f>SUMIFS(StorageGeneration_1!F:F,StorageGeneration_1!$A:$A,$B$107,StorageGeneration_1!$B:$B,$H111) - SUMIFS(StorageGeneration_2!F:F,StorageGeneration_2!$A:$A,$B$107,StorageGeneration_2!$B:$B,$H111)</f>
        <v>89.051945212005108</v>
      </c>
      <c r="M111" s="1">
        <f>SUMIFS(StorageGeneration_1!G:G,StorageGeneration_1!$A:$A,$B$107,StorageGeneration_1!$B:$B,$H111) - SUMIFS(StorageGeneration_2!G:G,StorageGeneration_2!$A:$A,$B$107,StorageGeneration_2!$B:$B,$H111)</f>
        <v>283.15213205006211</v>
      </c>
      <c r="N111" s="1">
        <f>SUMIFS(StorageGeneration_1!H:H,StorageGeneration_1!$A:$A,$B$107,StorageGeneration_1!$B:$B,$H111) - SUMIFS(StorageGeneration_2!H:H,StorageGeneration_2!$A:$A,$B$107,StorageGeneration_2!$B:$B,$H111)</f>
        <v>589.40056251531541</v>
      </c>
      <c r="O111" s="1">
        <f>SUMIFS(StorageGeneration_1!I:I,StorageGeneration_1!$A:$A,$B$107,StorageGeneration_1!$B:$B,$H111) - SUMIFS(StorageGeneration_2!I:I,StorageGeneration_2!$A:$A,$B$107,StorageGeneration_2!$B:$B,$H111)</f>
        <v>1955.3834996013686</v>
      </c>
      <c r="P111" s="1">
        <f>SUMIFS(StorageGeneration_1!J:J,StorageGeneration_1!$A:$A,$B$107,StorageGeneration_1!$B:$B,$H111) - SUMIFS(StorageGeneration_2!J:J,StorageGeneration_2!$A:$A,$B$107,StorageGeneration_2!$B:$B,$H111)</f>
        <v>3028.6551736825022</v>
      </c>
      <c r="Q111" s="1">
        <f>SUMIFS(StorageGeneration_1!K:K,StorageGeneration_1!$A:$A,$B$107,StorageGeneration_1!$B:$B,$H111) - SUMIFS(StorageGeneration_2!K:K,StorageGeneration_2!$A:$A,$B$107,StorageGeneration_2!$B:$B,$H111)</f>
        <v>3297.7335573606606</v>
      </c>
      <c r="R111" s="1">
        <f>SUMIFS(StorageGeneration_1!L:L,StorageGeneration_1!$A:$A,$B$107,StorageGeneration_1!$B:$B,$H111) - SUMIFS(StorageGeneration_2!L:L,StorageGeneration_2!$A:$A,$B$107,StorageGeneration_2!$B:$B,$H111)</f>
        <v>3501.2948253015857</v>
      </c>
      <c r="S111" s="1">
        <f>SUMIFS(StorageGeneration_1!M:M,StorageGeneration_1!$A:$A,$B$107,StorageGeneration_1!$B:$B,$H111) - SUMIFS(StorageGeneration_2!M:M,StorageGeneration_2!$A:$A,$B$107,StorageGeneration_2!$B:$B,$H111)</f>
        <v>2047.7016960089122</v>
      </c>
      <c r="T111" s="1">
        <f>SUMIFS(StorageGeneration_1!N:N,StorageGeneration_1!$A:$A,$B$107,StorageGeneration_1!$B:$B,$H111) - SUMIFS(StorageGeneration_2!N:N,StorageGeneration_2!$A:$A,$B$107,StorageGeneration_2!$B:$B,$H111)</f>
        <v>1818.1673159513321</v>
      </c>
      <c r="U111" s="1">
        <f>SUMIFS(StorageGeneration_1!O:O,StorageGeneration_1!$A:$A,$B$107,StorageGeneration_1!$B:$B,$H111) - SUMIFS(StorageGeneration_2!O:O,StorageGeneration_2!$A:$A,$B$107,StorageGeneration_2!$B:$B,$H111)</f>
        <v>1920.0511977175297</v>
      </c>
      <c r="V111" s="1">
        <f>SUMIFS(StorageGeneration_1!P:P,StorageGeneration_1!$A:$A,$B$107,StorageGeneration_1!$B:$B,$H111) - SUMIFS(StorageGeneration_2!P:P,StorageGeneration_2!$A:$A,$B$107,StorageGeneration_2!$B:$B,$H111)</f>
        <v>1332.5282864239152</v>
      </c>
      <c r="W111" s="1">
        <f>SUMIFS(StorageGeneration_1!Q:Q,StorageGeneration_1!$A:$A,$B$107,StorageGeneration_1!$B:$B,$H111) - SUMIFS(StorageGeneration_2!Q:Q,StorageGeneration_2!$A:$A,$B$107,StorageGeneration_2!$B:$B,$H111)</f>
        <v>-1825.1796633330532</v>
      </c>
      <c r="X111" s="1">
        <f>SUMIFS(StorageGeneration_1!R:R,StorageGeneration_1!$A:$A,$B$107,StorageGeneration_1!$B:$B,$H111) - SUMIFS(StorageGeneration_2!R:R,StorageGeneration_2!$A:$A,$B$107,StorageGeneration_2!$B:$B,$H111)</f>
        <v>-1183.8739273271212</v>
      </c>
      <c r="Y111" s="1">
        <f>SUMIFS(StorageGeneration_1!S:S,StorageGeneration_1!$A:$A,$B$107,StorageGeneration_1!$B:$B,$H111) - SUMIFS(StorageGeneration_2!S:S,StorageGeneration_2!$A:$A,$B$107,StorageGeneration_2!$B:$B,$H111)</f>
        <v>-1248.3288367193045</v>
      </c>
      <c r="Z111" s="1">
        <f>SUMIFS(StorageGeneration_1!T:T,StorageGeneration_1!$A:$A,$B$107,StorageGeneration_1!$B:$B,$H111) - SUMIFS(StorageGeneration_2!T:T,StorageGeneration_2!$A:$A,$B$107,StorageGeneration_2!$B:$B,$H111)</f>
        <v>-1356.9346371279044</v>
      </c>
      <c r="AA111" s="1">
        <f>SUMIFS(StorageGeneration_1!U:U,StorageGeneration_1!$A:$A,$B$107,StorageGeneration_1!$B:$B,$H111) - SUMIFS(StorageGeneration_2!U:U,StorageGeneration_2!$A:$A,$B$107,StorageGeneration_2!$B:$B,$H111)</f>
        <v>-1526.7914331794318</v>
      </c>
      <c r="AB111" s="1">
        <f>SUMIFS(StorageGeneration_1!V:V,StorageGeneration_1!$A:$A,$B$107,StorageGeneration_1!$B:$B,$H111) - SUMIFS(StorageGeneration_2!V:V,StorageGeneration_2!$A:$A,$B$107,StorageGeneration_2!$B:$B,$H111)</f>
        <v>-3815.1210095024135</v>
      </c>
      <c r="AC111" s="1">
        <f>SUMIFS(StorageGeneration_1!W:W,StorageGeneration_1!$A:$A,$B$107,StorageGeneration_1!$B:$B,$H111) - SUMIFS(StorageGeneration_2!W:W,StorageGeneration_2!$A:$A,$B$107,StorageGeneration_2!$B:$B,$H111)</f>
        <v>-4286.5947798120669</v>
      </c>
    </row>
    <row r="112" spans="1:30">
      <c r="H112" s="25" t="s">
        <v>130</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-73.409213831115238</v>
      </c>
      <c r="M112" s="1">
        <f>SUMIFS(StorageGeneration_1!G:G,StorageGeneration_1!$A:$A,$B$107,StorageGeneration_1!$B:$B,$H112) - SUMIFS(StorageGeneration_2!G:G,StorageGeneration_2!$A:$A,$B$107,StorageGeneration_2!$B:$B,$H112)</f>
        <v>-448.14789812277468</v>
      </c>
      <c r="N112" s="1">
        <f>SUMIFS(StorageGeneration_1!H:H,StorageGeneration_1!$A:$A,$B$107,StorageGeneration_1!$B:$B,$H112) - SUMIFS(StorageGeneration_2!H:H,StorageGeneration_2!$A:$A,$B$107,StorageGeneration_2!$B:$B,$H112)</f>
        <v>-647.41716059350688</v>
      </c>
      <c r="O112" s="1">
        <f>SUMIFS(StorageGeneration_1!I:I,StorageGeneration_1!$A:$A,$B$107,StorageGeneration_1!$B:$B,$H112) - SUMIFS(StorageGeneration_2!I:I,StorageGeneration_2!$A:$A,$B$107,StorageGeneration_2!$B:$B,$H112)</f>
        <v>-104.32915634595338</v>
      </c>
      <c r="P112" s="1">
        <f>SUMIFS(StorageGeneration_1!J:J,StorageGeneration_1!$A:$A,$B$107,StorageGeneration_1!$B:$B,$H112) - SUMIFS(StorageGeneration_2!J:J,StorageGeneration_2!$A:$A,$B$107,StorageGeneration_2!$B:$B,$H112)</f>
        <v>282.90455208052435</v>
      </c>
      <c r="Q112" s="1">
        <f>SUMIFS(StorageGeneration_1!K:K,StorageGeneration_1!$A:$A,$B$107,StorageGeneration_1!$B:$B,$H112) - SUMIFS(StorageGeneration_2!K:K,StorageGeneration_2!$A:$A,$B$107,StorageGeneration_2!$B:$B,$H112)</f>
        <v>259.02340299608204</v>
      </c>
      <c r="R112" s="1">
        <f>SUMIFS(StorageGeneration_1!L:L,StorageGeneration_1!$A:$A,$B$107,StorageGeneration_1!$B:$B,$H112) - SUMIFS(StorageGeneration_2!L:L,StorageGeneration_2!$A:$A,$B$107,StorageGeneration_2!$B:$B,$H112)</f>
        <v>-1198.9839460934077</v>
      </c>
      <c r="S112" s="1">
        <f>SUMIFS(StorageGeneration_1!M:M,StorageGeneration_1!$A:$A,$B$107,StorageGeneration_1!$B:$B,$H112) - SUMIFS(StorageGeneration_2!M:M,StorageGeneration_2!$A:$A,$B$107,StorageGeneration_2!$B:$B,$H112)</f>
        <v>-114.09697994474573</v>
      </c>
      <c r="T112" s="1">
        <f>SUMIFS(StorageGeneration_1!N:N,StorageGeneration_1!$A:$A,$B$107,StorageGeneration_1!$B:$B,$H112) - SUMIFS(StorageGeneration_2!N:N,StorageGeneration_2!$A:$A,$B$107,StorageGeneration_2!$B:$B,$H112)</f>
        <v>-1225.5943994556042</v>
      </c>
      <c r="U112" s="1">
        <f>SUMIFS(StorageGeneration_1!O:O,StorageGeneration_1!$A:$A,$B$107,StorageGeneration_1!$B:$B,$H112) - SUMIFS(StorageGeneration_2!O:O,StorageGeneration_2!$A:$A,$B$107,StorageGeneration_2!$B:$B,$H112)</f>
        <v>-1432.9381631930651</v>
      </c>
      <c r="V112" s="1">
        <f>SUMIFS(StorageGeneration_1!P:P,StorageGeneration_1!$A:$A,$B$107,StorageGeneration_1!$B:$B,$H112) - SUMIFS(StorageGeneration_2!P:P,StorageGeneration_2!$A:$A,$B$107,StorageGeneration_2!$B:$B,$H112)</f>
        <v>-1377.1762380961122</v>
      </c>
      <c r="W112" s="1">
        <f>SUMIFS(StorageGeneration_1!Q:Q,StorageGeneration_1!$A:$A,$B$107,StorageGeneration_1!$B:$B,$H112) - SUMIFS(StorageGeneration_2!Q:Q,StorageGeneration_2!$A:$A,$B$107,StorageGeneration_2!$B:$B,$H112)</f>
        <v>-963.7089962632167</v>
      </c>
      <c r="X112" s="1">
        <f>SUMIFS(StorageGeneration_1!R:R,StorageGeneration_1!$A:$A,$B$107,StorageGeneration_1!$B:$B,$H112) - SUMIFS(StorageGeneration_2!R:R,StorageGeneration_2!$A:$A,$B$107,StorageGeneration_2!$B:$B,$H112)</f>
        <v>-1275.6730960473201</v>
      </c>
      <c r="Y112" s="1">
        <f>SUMIFS(StorageGeneration_1!S:S,StorageGeneration_1!$A:$A,$B$107,StorageGeneration_1!$B:$B,$H112) - SUMIFS(StorageGeneration_2!S:S,StorageGeneration_2!$A:$A,$B$107,StorageGeneration_2!$B:$B,$H112)</f>
        <v>-2652.9384591558055</v>
      </c>
      <c r="Z112" s="1">
        <f>SUMIFS(StorageGeneration_1!T:T,StorageGeneration_1!$A:$A,$B$107,StorageGeneration_1!$B:$B,$H112) - SUMIFS(StorageGeneration_2!T:T,StorageGeneration_2!$A:$A,$B$107,StorageGeneration_2!$B:$B,$H112)</f>
        <v>-2744.1167689312811</v>
      </c>
      <c r="AA112" s="1">
        <f>SUMIFS(StorageGeneration_1!U:U,StorageGeneration_1!$A:$A,$B$107,StorageGeneration_1!$B:$B,$H112) - SUMIFS(StorageGeneration_2!U:U,StorageGeneration_2!$A:$A,$B$107,StorageGeneration_2!$B:$B,$H112)</f>
        <v>-2669.8443100006921</v>
      </c>
      <c r="AB112" s="1">
        <f>SUMIFS(StorageGeneration_1!V:V,StorageGeneration_1!$A:$A,$B$107,StorageGeneration_1!$B:$B,$H112) - SUMIFS(StorageGeneration_2!V:V,StorageGeneration_2!$A:$A,$B$107,StorageGeneration_2!$B:$B,$H112)</f>
        <v>-3125.1836261496319</v>
      </c>
      <c r="AC112" s="1">
        <f>SUMIFS(StorageGeneration_1!W:W,StorageGeneration_1!$A:$A,$B$107,StorageGeneration_1!$B:$B,$H112) - SUMIFS(StorageGeneration_2!W:W,StorageGeneration_2!$A:$A,$B$107,StorageGeneration_2!$B:$B,$H112)</f>
        <v>-3799.3538727869695</v>
      </c>
    </row>
    <row r="113" spans="1:30">
      <c r="H113" s="25" t="s">
        <v>118</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75</v>
      </c>
      <c r="B123" s="20" t="s">
        <v>76</v>
      </c>
    </row>
    <row r="125" spans="1:30">
      <c r="H125" s="81" t="s">
        <v>131</v>
      </c>
      <c r="I125" s="4" t="s">
        <v>79</v>
      </c>
      <c r="J125" s="4" t="s">
        <v>80</v>
      </c>
      <c r="K125" s="4" t="s">
        <v>81</v>
      </c>
      <c r="L125" s="4" t="s">
        <v>82</v>
      </c>
      <c r="M125" s="4" t="s">
        <v>83</v>
      </c>
      <c r="N125" s="4" t="s">
        <v>84</v>
      </c>
      <c r="O125" s="4" t="s">
        <v>85</v>
      </c>
      <c r="P125" s="4" t="s">
        <v>86</v>
      </c>
      <c r="Q125" s="4" t="s">
        <v>87</v>
      </c>
      <c r="R125" s="4" t="s">
        <v>88</v>
      </c>
      <c r="S125" s="4" t="s">
        <v>89</v>
      </c>
      <c r="T125" s="4" t="s">
        <v>90</v>
      </c>
      <c r="U125" s="4" t="s">
        <v>91</v>
      </c>
      <c r="V125" s="4" t="s">
        <v>92</v>
      </c>
      <c r="W125" s="4" t="s">
        <v>93</v>
      </c>
      <c r="X125" s="4" t="s">
        <v>94</v>
      </c>
      <c r="Y125" s="4" t="s">
        <v>95</v>
      </c>
      <c r="Z125" s="4" t="s">
        <v>96</v>
      </c>
      <c r="AA125" s="4" t="s">
        <v>97</v>
      </c>
      <c r="AB125" s="4" t="s">
        <v>98</v>
      </c>
      <c r="AC125" s="4" t="s">
        <v>99</v>
      </c>
    </row>
    <row r="126" spans="1:30">
      <c r="H126" s="25" t="s">
        <v>114</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115</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752.53429163999999</v>
      </c>
      <c r="M127" s="1">
        <f>SUMIFS(DispatchableCapacity_1!G:G,DispatchableCapacity_1!$A:$A,$B$123,DispatchableCapacity_1!$B:$B,$H127)-SUMIFS(DispatchableCapacity_2!G:G,DispatchableCapacity_2!$A:$A,$B$123,DispatchableCapacity_2!$B:$B,$H127)</f>
        <v>752.53429163999999</v>
      </c>
      <c r="N127" s="1">
        <f>SUMIFS(DispatchableCapacity_1!H:H,DispatchableCapacity_1!$A:$A,$B$123,DispatchableCapacity_1!$B:$B,$H127)-SUMIFS(DispatchableCapacity_2!H:H,DispatchableCapacity_2!$A:$A,$B$123,DispatchableCapacity_2!$B:$B,$H127)</f>
        <v>1392.43060788</v>
      </c>
      <c r="O127" s="1">
        <f>SUMIFS(DispatchableCapacity_1!I:I,DispatchableCapacity_1!$A:$A,$B$123,DispatchableCapacity_1!$B:$B,$H127)-SUMIFS(DispatchableCapacity_2!I:I,DispatchableCapacity_2!$A:$A,$B$123,DispatchableCapacity_2!$B:$B,$H127)</f>
        <v>1468.19552256</v>
      </c>
      <c r="P127" s="1">
        <f>SUMIFS(DispatchableCapacity_1!J:J,DispatchableCapacity_1!$A:$A,$B$123,DispatchableCapacity_1!$B:$B,$H127)-SUMIFS(DispatchableCapacity_2!J:J,DispatchableCapacity_2!$A:$A,$B$123,DispatchableCapacity_2!$B:$B,$H127)</f>
        <v>1705.95941124</v>
      </c>
      <c r="Q127" s="1">
        <f>SUMIFS(DispatchableCapacity_1!K:K,DispatchableCapacity_1!$A:$A,$B$123,DispatchableCapacity_1!$B:$B,$H127)-SUMIFS(DispatchableCapacity_2!K:K,DispatchableCapacity_2!$A:$A,$B$123,DispatchableCapacity_2!$B:$B,$H127)</f>
        <v>1921.16142954</v>
      </c>
      <c r="R127" s="1">
        <f>SUMIFS(DispatchableCapacity_1!L:L,DispatchableCapacity_1!$A:$A,$B$123,DispatchableCapacity_1!$B:$B,$H127)-SUMIFS(DispatchableCapacity_2!L:L,DispatchableCapacity_2!$A:$A,$B$123,DispatchableCapacity_2!$B:$B,$H127)</f>
        <v>2194.5277599000001</v>
      </c>
      <c r="S127" s="1">
        <f>SUMIFS(DispatchableCapacity_1!M:M,DispatchableCapacity_1!$A:$A,$B$123,DispatchableCapacity_1!$B:$B,$H127)-SUMIFS(DispatchableCapacity_2!M:M,DispatchableCapacity_2!$A:$A,$B$123,DispatchableCapacity_2!$B:$B,$H127)</f>
        <v>3967.2842354400004</v>
      </c>
      <c r="T127" s="1">
        <f>SUMIFS(DispatchableCapacity_1!N:N,DispatchableCapacity_1!$A:$A,$B$123,DispatchableCapacity_1!$B:$B,$H127)-SUMIFS(DispatchableCapacity_2!N:N,DispatchableCapacity_2!$A:$A,$B$123,DispatchableCapacity_2!$B:$B,$H127)</f>
        <v>4842.7365769799999</v>
      </c>
      <c r="U127" s="1">
        <f>SUMIFS(DispatchableCapacity_1!O:O,DispatchableCapacity_1!$A:$A,$B$123,DispatchableCapacity_1!$B:$B,$H127)-SUMIFS(DispatchableCapacity_2!O:O,DispatchableCapacity_2!$A:$A,$B$123,DispatchableCapacity_2!$B:$B,$H127)</f>
        <v>4934.54802096</v>
      </c>
      <c r="V127" s="1">
        <f>SUMIFS(DispatchableCapacity_1!P:P,DispatchableCapacity_1!$A:$A,$B$123,DispatchableCapacity_1!$B:$B,$H127)-SUMIFS(DispatchableCapacity_2!P:P,DispatchableCapacity_2!$A:$A,$B$123,DispatchableCapacity_2!$B:$B,$H127)</f>
        <v>5566.7518995</v>
      </c>
      <c r="W127" s="1">
        <f>SUMIFS(DispatchableCapacity_1!Q:Q,DispatchableCapacity_1!$A:$A,$B$123,DispatchableCapacity_1!$B:$B,$H127)-SUMIFS(DispatchableCapacity_2!Q:Q,DispatchableCapacity_2!$A:$A,$B$123,DispatchableCapacity_2!$B:$B,$H127)</f>
        <v>5566.7518995</v>
      </c>
      <c r="X127" s="1">
        <f>SUMIFS(DispatchableCapacity_1!R:R,DispatchableCapacity_1!$A:$A,$B$123,DispatchableCapacity_1!$B:$B,$H127)-SUMIFS(DispatchableCapacity_2!R:R,DispatchableCapacity_2!$A:$A,$B$123,DispatchableCapacity_2!$B:$B,$H127)</f>
        <v>6693.9914746200002</v>
      </c>
      <c r="Y127" s="1">
        <f>SUMIFS(DispatchableCapacity_1!S:S,DispatchableCapacity_1!$A:$A,$B$123,DispatchableCapacity_1!$B:$B,$H127)-SUMIFS(DispatchableCapacity_2!S:S,DispatchableCapacity_2!$A:$A,$B$123,DispatchableCapacity_2!$B:$B,$H127)</f>
        <v>8140.208903400001</v>
      </c>
      <c r="Z127" s="1">
        <f>SUMIFS(DispatchableCapacity_1!T:T,DispatchableCapacity_1!$A:$A,$B$123,DispatchableCapacity_1!$B:$B,$H127)-SUMIFS(DispatchableCapacity_2!T:T,DispatchableCapacity_2!$A:$A,$B$123,DispatchableCapacity_2!$B:$B,$H127)</f>
        <v>8255.2262631600006</v>
      </c>
      <c r="AA127" s="1">
        <f>SUMIFS(DispatchableCapacity_1!U:U,DispatchableCapacity_1!$A:$A,$B$123,DispatchableCapacity_1!$B:$B,$H127)-SUMIFS(DispatchableCapacity_2!U:U,DispatchableCapacity_2!$A:$A,$B$123,DispatchableCapacity_2!$B:$B,$H127)</f>
        <v>8424.367366020002</v>
      </c>
      <c r="AB127" s="1">
        <f>SUMIFS(DispatchableCapacity_1!V:V,DispatchableCapacity_1!$A:$A,$B$123,DispatchableCapacity_1!$B:$B,$H127)-SUMIFS(DispatchableCapacity_2!V:V,DispatchableCapacity_2!$A:$A,$B$123,DispatchableCapacity_2!$B:$B,$H127)</f>
        <v>8424.367366020002</v>
      </c>
      <c r="AC127" s="1">
        <f>SUMIFS(DispatchableCapacity_1!W:W,DispatchableCapacity_1!$A:$A,$B$123,DispatchableCapacity_1!$B:$B,$H127)-SUMIFS(DispatchableCapacity_2!W:W,DispatchableCapacity_2!$A:$A,$B$123,DispatchableCapacity_2!$B:$B,$H127)</f>
        <v>9092.286986940002</v>
      </c>
    </row>
    <row r="128" spans="1:30">
      <c r="H128" s="25" t="s">
        <v>116</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-390.00000000000006</v>
      </c>
      <c r="T128" s="1">
        <f>SUMIFS(DispatchableCapacity_1!N:N,DispatchableCapacity_1!$A:$A,$B$123,DispatchableCapacity_1!$B:$B,$H128)-SUMIFS(DispatchableCapacity_2!N:N,DispatchableCapacity_2!$A:$A,$B$123,DispatchableCapacity_2!$B:$B,$H128)</f>
        <v>-390.00000000000006</v>
      </c>
      <c r="U128" s="1">
        <f>SUMIFS(DispatchableCapacity_1!O:O,DispatchableCapacity_1!$A:$A,$B$123,DispatchableCapacity_1!$B:$B,$H128)-SUMIFS(DispatchableCapacity_2!O:O,DispatchableCapacity_2!$A:$A,$B$123,DispatchableCapacity_2!$B:$B,$H128)</f>
        <v>-390.00000000000006</v>
      </c>
      <c r="V128" s="1">
        <f>SUMIFS(DispatchableCapacity_1!P:P,DispatchableCapacity_1!$A:$A,$B$123,DispatchableCapacity_1!$B:$B,$H128)-SUMIFS(DispatchableCapacity_2!P:P,DispatchableCapacity_2!$A:$A,$B$123,DispatchableCapacity_2!$B:$B,$H128)</f>
        <v>-390.00000000000006</v>
      </c>
      <c r="W128" s="1">
        <f>SUMIFS(DispatchableCapacity_1!Q:Q,DispatchableCapacity_1!$A:$A,$B$123,DispatchableCapacity_1!$B:$B,$H128)-SUMIFS(DispatchableCapacity_2!Q:Q,DispatchableCapacity_2!$A:$A,$B$123,DispatchableCapacity_2!$B:$B,$H128)</f>
        <v>-390.00000000000006</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128</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19.658288930000253</v>
      </c>
      <c r="S129" s="1">
        <f>SUMIFS(DispatchableCapacity_1!M:M,DispatchableCapacity_1!$A:$A,$B$123,DispatchableCapacity_1!$B:$B,$H129)-SUMIFS(DispatchableCapacity_2!M:M,DispatchableCapacity_2!$A:$A,$B$123,DispatchableCapacity_2!$B:$B,$H129)</f>
        <v>329.91126834999977</v>
      </c>
      <c r="T129" s="1">
        <f>SUMIFS(DispatchableCapacity_1!N:N,DispatchableCapacity_1!$A:$A,$B$123,DispatchableCapacity_1!$B:$B,$H129)-SUMIFS(DispatchableCapacity_2!N:N,DispatchableCapacity_2!$A:$A,$B$123,DispatchableCapacity_2!$B:$B,$H129)</f>
        <v>329.91126834999886</v>
      </c>
      <c r="U129" s="1">
        <f>SUMIFS(DispatchableCapacity_1!O:O,DispatchableCapacity_1!$A:$A,$B$123,DispatchableCapacity_1!$B:$B,$H129)-SUMIFS(DispatchableCapacity_2!O:O,DispatchableCapacity_2!$A:$A,$B$123,DispatchableCapacity_2!$B:$B,$H129)</f>
        <v>329.91126835000068</v>
      </c>
      <c r="V129" s="1">
        <f>SUMIFS(DispatchableCapacity_1!P:P,DispatchableCapacity_1!$A:$A,$B$123,DispatchableCapacity_1!$B:$B,$H129)-SUMIFS(DispatchableCapacity_2!P:P,DispatchableCapacity_2!$A:$A,$B$123,DispatchableCapacity_2!$B:$B,$H129)</f>
        <v>329.91126834999977</v>
      </c>
      <c r="W129" s="1">
        <f>SUMIFS(DispatchableCapacity_1!Q:Q,DispatchableCapacity_1!$A:$A,$B$123,DispatchableCapacity_1!$B:$B,$H129)-SUMIFS(DispatchableCapacity_2!Q:Q,DispatchableCapacity_2!$A:$A,$B$123,DispatchableCapacity_2!$B:$B,$H129)</f>
        <v>300.61966455999936</v>
      </c>
      <c r="X129" s="1">
        <f>SUMIFS(DispatchableCapacity_1!R:R,DispatchableCapacity_1!$A:$A,$B$123,DispatchableCapacity_1!$B:$B,$H129)-SUMIFS(DispatchableCapacity_2!R:R,DispatchableCapacity_2!$A:$A,$B$123,DispatchableCapacity_2!$B:$B,$H129)</f>
        <v>-253.84129252000002</v>
      </c>
      <c r="Y129" s="1">
        <f>SUMIFS(DispatchableCapacity_1!S:S,DispatchableCapacity_1!$A:$A,$B$123,DispatchableCapacity_1!$B:$B,$H129)-SUMIFS(DispatchableCapacity_2!S:S,DispatchableCapacity_2!$A:$A,$B$123,DispatchableCapacity_2!$B:$B,$H129)</f>
        <v>-244.58030239999971</v>
      </c>
      <c r="Z129" s="1">
        <f>SUMIFS(DispatchableCapacity_1!T:T,DispatchableCapacity_1!$A:$A,$B$123,DispatchableCapacity_1!$B:$B,$H129)-SUMIFS(DispatchableCapacity_2!T:T,DispatchableCapacity_2!$A:$A,$B$123,DispatchableCapacity_2!$B:$B,$H129)</f>
        <v>-761.90278840000065</v>
      </c>
      <c r="AA129" s="1">
        <f>SUMIFS(DispatchableCapacity_1!U:U,DispatchableCapacity_1!$A:$A,$B$123,DispatchableCapacity_1!$B:$B,$H129)-SUMIFS(DispatchableCapacity_2!U:U,DispatchableCapacity_2!$A:$A,$B$123,DispatchableCapacity_2!$B:$B,$H129)</f>
        <v>-680.89382946000114</v>
      </c>
      <c r="AB129" s="1">
        <f>SUMIFS(DispatchableCapacity_1!V:V,DispatchableCapacity_1!$A:$A,$B$123,DispatchableCapacity_1!$B:$B,$H129)-SUMIFS(DispatchableCapacity_2!V:V,DispatchableCapacity_2!$A:$A,$B$123,DispatchableCapacity_2!$B:$B,$H129)</f>
        <v>-680.89382946000114</v>
      </c>
      <c r="AC129" s="1">
        <f>SUMIFS(DispatchableCapacity_1!W:W,DispatchableCapacity_1!$A:$A,$B$123,DispatchableCapacity_1!$B:$B,$H129)-SUMIFS(DispatchableCapacity_2!W:W,DispatchableCapacity_2!$A:$A,$B$123,DispatchableCapacity_2!$B:$B,$H129)</f>
        <v>-1563.6722668300008</v>
      </c>
    </row>
    <row r="130" spans="1:30">
      <c r="H130" s="25" t="s">
        <v>129</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192.42771816000001</v>
      </c>
      <c r="N130" s="1">
        <f>SUMIFS(DispatchableCapacity_1!H:H,DispatchableCapacity_1!$A:$A,$B$123,DispatchableCapacity_1!$B:$B,$H130)-SUMIFS(DispatchableCapacity_2!H:H,DispatchableCapacity_2!$A:$A,$B$123,DispatchableCapacity_2!$B:$B,$H130)</f>
        <v>423.82240714</v>
      </c>
      <c r="O130" s="1">
        <f>SUMIFS(DispatchableCapacity_1!I:I,DispatchableCapacity_1!$A:$A,$B$123,DispatchableCapacity_1!$B:$B,$H130)-SUMIFS(DispatchableCapacity_2!I:I,DispatchableCapacity_2!$A:$A,$B$123,DispatchableCapacity_2!$B:$B,$H130)</f>
        <v>1326.82518321</v>
      </c>
      <c r="P130" s="1">
        <f>SUMIFS(DispatchableCapacity_1!J:J,DispatchableCapacity_1!$A:$A,$B$123,DispatchableCapacity_1!$B:$B,$H130)-SUMIFS(DispatchableCapacity_2!J:J,DispatchableCapacity_2!$A:$A,$B$123,DispatchableCapacity_2!$B:$B,$H130)</f>
        <v>2021.7826786200001</v>
      </c>
      <c r="Q130" s="1">
        <f>SUMIFS(DispatchableCapacity_1!K:K,DispatchableCapacity_1!$A:$A,$B$123,DispatchableCapacity_1!$B:$B,$H130)-SUMIFS(DispatchableCapacity_2!K:K,DispatchableCapacity_2!$A:$A,$B$123,DispatchableCapacity_2!$B:$B,$H130)</f>
        <v>2081.6582448099998</v>
      </c>
      <c r="R130" s="1">
        <f>SUMIFS(DispatchableCapacity_1!L:L,DispatchableCapacity_1!$A:$A,$B$123,DispatchableCapacity_1!$B:$B,$H130)-SUMIFS(DispatchableCapacity_2!L:L,DispatchableCapacity_2!$A:$A,$B$123,DispatchableCapacity_2!$B:$B,$H130)</f>
        <v>2404.6253780699999</v>
      </c>
      <c r="S130" s="1">
        <f>SUMIFS(DispatchableCapacity_1!M:M,DispatchableCapacity_1!$A:$A,$B$123,DispatchableCapacity_1!$B:$B,$H130)-SUMIFS(DispatchableCapacity_2!M:M,DispatchableCapacity_2!$A:$A,$B$123,DispatchableCapacity_2!$B:$B,$H130)</f>
        <v>1087.2557427099998</v>
      </c>
      <c r="T130" s="1">
        <f>SUMIFS(DispatchableCapacity_1!N:N,DispatchableCapacity_1!$A:$A,$B$123,DispatchableCapacity_1!$B:$B,$H130)-SUMIFS(DispatchableCapacity_2!N:N,DispatchableCapacity_2!$A:$A,$B$123,DispatchableCapacity_2!$B:$B,$H130)</f>
        <v>1137.20255866</v>
      </c>
      <c r="U130" s="1">
        <f>SUMIFS(DispatchableCapacity_1!O:O,DispatchableCapacity_1!$A:$A,$B$123,DispatchableCapacity_1!$B:$B,$H130)-SUMIFS(DispatchableCapacity_2!O:O,DispatchableCapacity_2!$A:$A,$B$123,DispatchableCapacity_2!$B:$B,$H130)</f>
        <v>1369.8816989899994</v>
      </c>
      <c r="V130" s="1">
        <f>SUMIFS(DispatchableCapacity_1!P:P,DispatchableCapacity_1!$A:$A,$B$123,DispatchableCapacity_1!$B:$B,$H130)-SUMIFS(DispatchableCapacity_2!P:P,DispatchableCapacity_2!$A:$A,$B$123,DispatchableCapacity_2!$B:$B,$H130)</f>
        <v>819.66016242000023</v>
      </c>
      <c r="W130" s="1">
        <f>SUMIFS(DispatchableCapacity_1!Q:Q,DispatchableCapacity_1!$A:$A,$B$123,DispatchableCapacity_1!$B:$B,$H130)-SUMIFS(DispatchableCapacity_2!Q:Q,DispatchableCapacity_2!$A:$A,$B$123,DispatchableCapacity_2!$B:$B,$H130)</f>
        <v>231.06322102999957</v>
      </c>
      <c r="X130" s="1">
        <f>SUMIFS(DispatchableCapacity_1!R:R,DispatchableCapacity_1!$A:$A,$B$123,DispatchableCapacity_1!$B:$B,$H130)-SUMIFS(DispatchableCapacity_2!R:R,DispatchableCapacity_2!$A:$A,$B$123,DispatchableCapacity_2!$B:$B,$H130)</f>
        <v>873.1224114799993</v>
      </c>
      <c r="Y130" s="1">
        <f>SUMIFS(DispatchableCapacity_1!S:S,DispatchableCapacity_1!$A:$A,$B$123,DispatchableCapacity_1!$B:$B,$H130)-SUMIFS(DispatchableCapacity_2!S:S,DispatchableCapacity_2!$A:$A,$B$123,DispatchableCapacity_2!$B:$B,$H130)</f>
        <v>630.44941372999938</v>
      </c>
      <c r="Z130" s="1">
        <f>SUMIFS(DispatchableCapacity_1!T:T,DispatchableCapacity_1!$A:$A,$B$123,DispatchableCapacity_1!$B:$B,$H130)-SUMIFS(DispatchableCapacity_2!T:T,DispatchableCapacity_2!$A:$A,$B$123,DispatchableCapacity_2!$B:$B,$H130)</f>
        <v>630.44941372999938</v>
      </c>
      <c r="AA130" s="1">
        <f>SUMIFS(DispatchableCapacity_1!U:U,DispatchableCapacity_1!$A:$A,$B$123,DispatchableCapacity_1!$B:$B,$H130)-SUMIFS(DispatchableCapacity_2!U:U,DispatchableCapacity_2!$A:$A,$B$123,DispatchableCapacity_2!$B:$B,$H130)</f>
        <v>630.44941372999938</v>
      </c>
      <c r="AB130" s="1">
        <f>SUMIFS(DispatchableCapacity_1!V:V,DispatchableCapacity_1!$A:$A,$B$123,DispatchableCapacity_1!$B:$B,$H130)-SUMIFS(DispatchableCapacity_2!V:V,DispatchableCapacity_2!$A:$A,$B$123,DispatchableCapacity_2!$B:$B,$H130)</f>
        <v>-224.04817714000092</v>
      </c>
      <c r="AC130" s="1">
        <f>SUMIFS(DispatchableCapacity_1!W:W,DispatchableCapacity_1!$A:$A,$B$123,DispatchableCapacity_1!$B:$B,$H130)-SUMIFS(DispatchableCapacity_2!W:W,DispatchableCapacity_2!$A:$A,$B$123,DispatchableCapacity_2!$B:$B,$H130)</f>
        <v>-199.93553970000085</v>
      </c>
    </row>
    <row r="131" spans="1:30">
      <c r="H131" s="25" t="s">
        <v>130</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55.349649560000216</v>
      </c>
      <c r="T131" s="1">
        <f>SUMIFS(DispatchableCapacity_1!N:N,DispatchableCapacity_1!$A:$A,$B$123,DispatchableCapacity_1!$B:$B,$H131)-SUMIFS(DispatchableCapacity_2!N:N,DispatchableCapacity_2!$A:$A,$B$123,DispatchableCapacity_2!$B:$B,$H131)</f>
        <v>55.349649560000216</v>
      </c>
      <c r="U131" s="1">
        <f>SUMIFS(DispatchableCapacity_1!O:O,DispatchableCapacity_1!$A:$A,$B$123,DispatchableCapacity_1!$B:$B,$H131)-SUMIFS(DispatchableCapacity_2!O:O,DispatchableCapacity_2!$A:$A,$B$123,DispatchableCapacity_2!$B:$B,$H131)</f>
        <v>80.210384400000294</v>
      </c>
      <c r="V131" s="1">
        <f>SUMIFS(DispatchableCapacity_1!P:P,DispatchableCapacity_1!$A:$A,$B$123,DispatchableCapacity_1!$B:$B,$H131)-SUMIFS(DispatchableCapacity_2!P:P,DispatchableCapacity_2!$A:$A,$B$123,DispatchableCapacity_2!$B:$B,$H131)</f>
        <v>80.210384400000294</v>
      </c>
      <c r="W131" s="1">
        <f>SUMIFS(DispatchableCapacity_1!Q:Q,DispatchableCapacity_1!$A:$A,$B$123,DispatchableCapacity_1!$B:$B,$H131)-SUMIFS(DispatchableCapacity_2!Q:Q,DispatchableCapacity_2!$A:$A,$B$123,DispatchableCapacity_2!$B:$B,$H131)</f>
        <v>453.94151179000028</v>
      </c>
      <c r="X131" s="1">
        <f>SUMIFS(DispatchableCapacity_1!R:R,DispatchableCapacity_1!$A:$A,$B$123,DispatchableCapacity_1!$B:$B,$H131)-SUMIFS(DispatchableCapacity_2!R:R,DispatchableCapacity_2!$A:$A,$B$123,DispatchableCapacity_2!$B:$B,$H131)</f>
        <v>446.63733743000012</v>
      </c>
      <c r="Y131" s="1">
        <f>SUMIFS(DispatchableCapacity_1!S:S,DispatchableCapacity_1!$A:$A,$B$123,DispatchableCapacity_1!$B:$B,$H131)-SUMIFS(DispatchableCapacity_2!S:S,DispatchableCapacity_2!$A:$A,$B$123,DispatchableCapacity_2!$B:$B,$H131)</f>
        <v>220.79421482000043</v>
      </c>
      <c r="Z131" s="1">
        <f>SUMIFS(DispatchableCapacity_1!T:T,DispatchableCapacity_1!$A:$A,$B$123,DispatchableCapacity_1!$B:$B,$H131)-SUMIFS(DispatchableCapacity_2!T:T,DispatchableCapacity_2!$A:$A,$B$123,DispatchableCapacity_2!$B:$B,$H131)</f>
        <v>99.41500828000062</v>
      </c>
      <c r="AA131" s="1">
        <f>SUMIFS(DispatchableCapacity_1!U:U,DispatchableCapacity_1!$A:$A,$B$123,DispatchableCapacity_1!$B:$B,$H131)-SUMIFS(DispatchableCapacity_2!U:U,DispatchableCapacity_2!$A:$A,$B$123,DispatchableCapacity_2!$B:$B,$H131)</f>
        <v>149.47014562000049</v>
      </c>
      <c r="AB131" s="1">
        <f>SUMIFS(DispatchableCapacity_1!V:V,DispatchableCapacity_1!$A:$A,$B$123,DispatchableCapacity_1!$B:$B,$H131)-SUMIFS(DispatchableCapacity_2!V:V,DispatchableCapacity_2!$A:$A,$B$123,DispatchableCapacity_2!$B:$B,$H131)</f>
        <v>149.47014562000049</v>
      </c>
      <c r="AC131" s="1">
        <f>SUMIFS(DispatchableCapacity_1!W:W,DispatchableCapacity_1!$A:$A,$B$123,DispatchableCapacity_1!$B:$B,$H131)-SUMIFS(DispatchableCapacity_2!W:W,DispatchableCapacity_2!$A:$A,$B$123,DispatchableCapacity_2!$B:$B,$H131)</f>
        <v>149.47014562000049</v>
      </c>
    </row>
    <row r="132" spans="1:30">
      <c r="H132" s="25" t="s">
        <v>123</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132</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-2850</v>
      </c>
      <c r="P133" s="1">
        <f>SUMIFS(DispatchableCapacity_1!J:J,DispatchableCapacity_1!$A:$A,$B$123,DispatchableCapacity_1!$B:$B,$H133)-SUMIFS(DispatchableCapacity_2!J:J,DispatchableCapacity_2!$A:$A,$B$123,DispatchableCapacity_2!$B:$B,$H133)</f>
        <v>-2850</v>
      </c>
      <c r="Q133" s="1">
        <f>SUMIFS(DispatchableCapacity_1!K:K,DispatchableCapacity_1!$A:$A,$B$123,DispatchableCapacity_1!$B:$B,$H133)-SUMIFS(DispatchableCapacity_2!K:K,DispatchableCapacity_2!$A:$A,$B$123,DispatchableCapacity_2!$B:$B,$H133)</f>
        <v>-2850</v>
      </c>
      <c r="R133" s="1">
        <f>SUMIFS(DispatchableCapacity_1!L:L,DispatchableCapacity_1!$A:$A,$B$123,DispatchableCapacity_1!$B:$B,$H133)-SUMIFS(DispatchableCapacity_2!L:L,DispatchableCapacity_2!$A:$A,$B$123,DispatchableCapacity_2!$B:$B,$H133)</f>
        <v>-2850</v>
      </c>
      <c r="S133" s="1">
        <f>SUMIFS(DispatchableCapacity_1!M:M,DispatchableCapacity_1!$A:$A,$B$123,DispatchableCapacity_1!$B:$B,$H133)-SUMIFS(DispatchableCapacity_2!M:M,DispatchableCapacity_2!$A:$A,$B$123,DispatchableCapacity_2!$B:$B,$H133)</f>
        <v>-3600</v>
      </c>
      <c r="T133" s="1">
        <f>SUMIFS(DispatchableCapacity_1!N:N,DispatchableCapacity_1!$A:$A,$B$123,DispatchableCapacity_1!$B:$B,$H133)-SUMIFS(DispatchableCapacity_2!N:N,DispatchableCapacity_2!$A:$A,$B$123,DispatchableCapacity_2!$B:$B,$H133)</f>
        <v>-4422.5</v>
      </c>
      <c r="U133" s="1">
        <f>SUMIFS(DispatchableCapacity_1!O:O,DispatchableCapacity_1!$A:$A,$B$123,DispatchableCapacity_1!$B:$B,$H133)-SUMIFS(DispatchableCapacity_2!O:O,DispatchableCapacity_2!$A:$A,$B$123,DispatchableCapacity_2!$B:$B,$H133)</f>
        <v>-4422.5</v>
      </c>
      <c r="V133" s="1">
        <f>SUMIFS(DispatchableCapacity_1!P:P,DispatchableCapacity_1!$A:$A,$B$123,DispatchableCapacity_1!$B:$B,$H133)-SUMIFS(DispatchableCapacity_2!P:P,DispatchableCapacity_2!$A:$A,$B$123,DispatchableCapacity_2!$B:$B,$H133)</f>
        <v>-4422.5</v>
      </c>
      <c r="W133" s="1">
        <f>SUMIFS(DispatchableCapacity_1!Q:Q,DispatchableCapacity_1!$A:$A,$B$123,DispatchableCapacity_1!$B:$B,$H133)-SUMIFS(DispatchableCapacity_2!Q:Q,DispatchableCapacity_2!$A:$A,$B$123,DispatchableCapacity_2!$B:$B,$H133)</f>
        <v>-5877.5</v>
      </c>
      <c r="X133" s="1">
        <f>SUMIFS(DispatchableCapacity_1!R:R,DispatchableCapacity_1!$A:$A,$B$123,DispatchableCapacity_1!$B:$B,$H133)-SUMIFS(DispatchableCapacity_2!R:R,DispatchableCapacity_2!$A:$A,$B$123,DispatchableCapacity_2!$B:$B,$H133)</f>
        <v>-5877.5</v>
      </c>
      <c r="Y133" s="1">
        <f>SUMIFS(DispatchableCapacity_1!S:S,DispatchableCapacity_1!$A:$A,$B$123,DispatchableCapacity_1!$B:$B,$H133)-SUMIFS(DispatchableCapacity_2!S:S,DispatchableCapacity_2!$A:$A,$B$123,DispatchableCapacity_2!$B:$B,$H133)</f>
        <v>-5877.5</v>
      </c>
      <c r="Z133" s="1">
        <f>SUMIFS(DispatchableCapacity_1!T:T,DispatchableCapacity_1!$A:$A,$B$123,DispatchableCapacity_1!$B:$B,$H133)-SUMIFS(DispatchableCapacity_2!T:T,DispatchableCapacity_2!$A:$A,$B$123,DispatchableCapacity_2!$B:$B,$H133)</f>
        <v>-5877.5</v>
      </c>
      <c r="AA133" s="1">
        <f>SUMIFS(DispatchableCapacity_1!U:U,DispatchableCapacity_1!$A:$A,$B$123,DispatchableCapacity_1!$B:$B,$H133)-SUMIFS(DispatchableCapacity_2!U:U,DispatchableCapacity_2!$A:$A,$B$123,DispatchableCapacity_2!$B:$B,$H133)</f>
        <v>-5877.5</v>
      </c>
      <c r="AB133" s="1">
        <f>SUMIFS(DispatchableCapacity_1!V:V,DispatchableCapacity_1!$A:$A,$B$123,DispatchableCapacity_1!$B:$B,$H133)-SUMIFS(DispatchableCapacity_2!V:V,DispatchableCapacity_2!$A:$A,$B$123,DispatchableCapacity_2!$B:$B,$H133)</f>
        <v>-5877.5</v>
      </c>
      <c r="AC133" s="1">
        <f>SUMIFS(DispatchableCapacity_1!W:W,DispatchableCapacity_1!$A:$A,$B$123,DispatchableCapacity_1!$B:$B,$H133)-SUMIFS(DispatchableCapacity_2!W:W,DispatchableCapacity_2!$A:$A,$B$123,DispatchableCapacity_2!$B:$B,$H133)</f>
        <v>-5877.5</v>
      </c>
    </row>
    <row r="135" spans="1:30">
      <c r="H135" s="25" t="s">
        <v>133</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1400</v>
      </c>
      <c r="L135" s="1">
        <f>SUMIFS(Retirements_1!F$13:F$18,Retirements_1!$A$13:$A$18,$B$123)-SUMIFS(Retirements_2!F$13:F$18,Retirements_2!$A$13:$A$18,$B$123)</f>
        <v>1680</v>
      </c>
      <c r="M135" s="1">
        <f>SUMIFS(Retirements_1!G$13:G$18,Retirements_1!$A$13:$A$18,$B$123)-SUMIFS(Retirements_2!G$13:G$18,Retirements_2!$A$13:$A$18,$B$123)</f>
        <v>300</v>
      </c>
      <c r="N135" s="1">
        <f>SUMIFS(Retirements_1!H$13:H$18,Retirements_1!$A$13:$A$18,$B$123)-SUMIFS(Retirements_2!H$13:H$18,Retirements_2!$A$13:$A$18,$B$123)</f>
        <v>1170.0000000099999</v>
      </c>
      <c r="O135" s="1">
        <f>SUMIFS(Retirements_1!I$13:I$18,Retirements_1!$A$13:$A$18,$B$123)-SUMIFS(Retirements_2!I$13:I$18,Retirements_2!$A$13:$A$18,$B$123)</f>
        <v>2820.0000000099999</v>
      </c>
      <c r="P135" s="1">
        <f>SUMIFS(Retirements_1!J$13:J$18,Retirements_1!$A$13:$A$18,$B$123)-SUMIFS(Retirements_2!J$13:J$18,Retirements_2!$A$13:$A$18,$B$123)</f>
        <v>2470</v>
      </c>
      <c r="Q135" s="1">
        <f>SUMIFS(Retirements_1!K$13:K$18,Retirements_1!$A$13:$A$18,$B$123)-SUMIFS(Retirements_2!K$13:K$18,Retirements_2!$A$13:$A$18,$B$123)</f>
        <v>2820</v>
      </c>
      <c r="R135" s="1">
        <f>SUMIFS(Retirements_1!L$13:L$18,Retirements_1!$A$13:$A$18,$B$123)-SUMIFS(Retirements_2!L$13:L$18,Retirements_2!$A$13:$A$18,$B$123)</f>
        <v>3080</v>
      </c>
      <c r="S135" s="1">
        <f>SUMIFS(Retirements_1!M$13:M$18,Retirements_1!$A$13:$A$18,$B$123)-SUMIFS(Retirements_2!M$13:M$18,Retirements_2!$A$13:$A$18,$B$123)</f>
        <v>3795</v>
      </c>
      <c r="T135" s="1">
        <f>SUMIFS(Retirements_1!N$13:N$18,Retirements_1!$A$13:$A$18,$B$123)-SUMIFS(Retirements_2!N$13:N$18,Retirements_2!$A$13:$A$18,$B$123)</f>
        <v>3775</v>
      </c>
      <c r="U135" s="1">
        <f>SUMIFS(Retirements_1!O$13:O$18,Retirements_1!$A$13:$A$18,$B$123)-SUMIFS(Retirements_2!O$13:O$18,Retirements_2!$A$13:$A$18,$B$123)</f>
        <v>3775</v>
      </c>
      <c r="V135" s="1">
        <f>SUMIFS(Retirements_1!P$13:P$18,Retirements_1!$A$13:$A$18,$B$123)-SUMIFS(Retirements_2!P$13:P$18,Retirements_2!$A$13:$A$18,$B$123)</f>
        <v>3495</v>
      </c>
      <c r="W135" s="1">
        <f>SUMIFS(Retirements_1!Q$13:Q$18,Retirements_1!$A$13:$A$18,$B$123)-SUMIFS(Retirements_2!Q$13:Q$18,Retirements_2!$A$13:$A$18,$B$123)</f>
        <v>1410</v>
      </c>
      <c r="X135" s="1">
        <f>SUMIFS(Retirements_1!R$13:R$18,Retirements_1!$A$13:$A$18,$B$123)-SUMIFS(Retirements_2!R$13:R$18,Retirements_2!$A$13:$A$18,$B$123)</f>
        <v>1990</v>
      </c>
      <c r="Y135" s="1">
        <f>SUMIFS(Retirements_1!S$13:S$18,Retirements_1!$A$13:$A$18,$B$123)-SUMIFS(Retirements_2!S$13:S$18,Retirements_2!$A$13:$A$18,$B$123)</f>
        <v>1990</v>
      </c>
      <c r="Z135" s="1">
        <f>SUMIFS(Retirements_1!T$13:T$18,Retirements_1!$A$13:$A$18,$B$123)-SUMIFS(Retirements_2!T$13:T$18,Retirements_2!$A$13:$A$18,$B$123)</f>
        <v>1990</v>
      </c>
      <c r="AA135" s="1">
        <f>SUMIFS(Retirements_1!U$13:U$18,Retirements_1!$A$13:$A$18,$B$123)-SUMIFS(Retirements_2!U$13:U$18,Retirements_2!$A$13:$A$18,$B$123)</f>
        <v>1990</v>
      </c>
      <c r="AB135" s="1">
        <f>SUMIFS(Retirements_1!V$13:V$18,Retirements_1!$A$13:$A$18,$B$123)-SUMIFS(Retirements_2!V$13:V$18,Retirements_2!$A$13:$A$18,$B$123)</f>
        <v>1990</v>
      </c>
      <c r="AC135" s="1">
        <f>SUMIFS(Retirements_1!W$13:W$18,Retirements_1!$A$13:$A$18,$B$123)-SUMIFS(Retirements_2!W$13:W$18,Retirements_2!$A$13:$A$18,$B$123)</f>
        <v>1990</v>
      </c>
    </row>
    <row r="136" spans="1:30">
      <c r="H136" s="25" t="s">
        <v>134</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1400</v>
      </c>
      <c r="L136" s="1">
        <f>SUMIFS(DispatchableCapacity_1!F:F,DispatchableCapacity_1!$A:$A,$B$123,DispatchableCapacity_1!$B:$B,$H136)-SUMIFS(DispatchableCapacity_2!F:F,DispatchableCapacity_2!$A:$A,$B$123,DispatchableCapacity_2!$B:$B,$H136)</f>
        <v>1680</v>
      </c>
      <c r="M136" s="1">
        <f>SUMIFS(DispatchableCapacity_1!G:G,DispatchableCapacity_1!$A:$A,$B$123,DispatchableCapacity_1!$B:$B,$H136)-SUMIFS(DispatchableCapacity_2!G:G,DispatchableCapacity_2!$A:$A,$B$123,DispatchableCapacity_2!$B:$B,$H136)</f>
        <v>300</v>
      </c>
      <c r="N136" s="1">
        <f>SUMIFS(DispatchableCapacity_1!H:H,DispatchableCapacity_1!$A:$A,$B$123,DispatchableCapacity_1!$B:$B,$H136)-SUMIFS(DispatchableCapacity_2!H:H,DispatchableCapacity_2!$A:$A,$B$123,DispatchableCapacity_2!$B:$B,$H136)</f>
        <v>1170.0000000099999</v>
      </c>
      <c r="O136" s="1">
        <f>SUMIFS(DispatchableCapacity_1!I:I,DispatchableCapacity_1!$A:$A,$B$123,DispatchableCapacity_1!$B:$B,$H136)-SUMIFS(DispatchableCapacity_2!I:I,DispatchableCapacity_2!$A:$A,$B$123,DispatchableCapacity_2!$B:$B,$H136)</f>
        <v>2820.0000000100017</v>
      </c>
      <c r="P136" s="1">
        <f>SUMIFS(DispatchableCapacity_1!J:J,DispatchableCapacity_1!$A:$A,$B$123,DispatchableCapacity_1!$B:$B,$H136)-SUMIFS(DispatchableCapacity_2!J:J,DispatchableCapacity_2!$A:$A,$B$123,DispatchableCapacity_2!$B:$B,$H136)</f>
        <v>2470.0000000000018</v>
      </c>
      <c r="Q136" s="1">
        <f>SUMIFS(DispatchableCapacity_1!K:K,DispatchableCapacity_1!$A:$A,$B$123,DispatchableCapacity_1!$B:$B,$H136)-SUMIFS(DispatchableCapacity_2!K:K,DispatchableCapacity_2!$A:$A,$B$123,DispatchableCapacity_2!$B:$B,$H136)</f>
        <v>2820.0000000000018</v>
      </c>
      <c r="R136" s="1">
        <f>SUMIFS(DispatchableCapacity_1!L:L,DispatchableCapacity_1!$A:$A,$B$123,DispatchableCapacity_1!$B:$B,$H136)-SUMIFS(DispatchableCapacity_2!L:L,DispatchableCapacity_2!$A:$A,$B$123,DispatchableCapacity_2!$B:$B,$H136)</f>
        <v>3079.9999999999982</v>
      </c>
      <c r="S136" s="1">
        <f>SUMIFS(DispatchableCapacity_1!M:M,DispatchableCapacity_1!$A:$A,$B$123,DispatchableCapacity_1!$B:$B,$H136)-SUMIFS(DispatchableCapacity_2!M:M,DispatchableCapacity_2!$A:$A,$B$123,DispatchableCapacity_2!$B:$B,$H136)</f>
        <v>3794.9999999999982</v>
      </c>
      <c r="T136" s="1">
        <f>SUMIFS(DispatchableCapacity_1!N:N,DispatchableCapacity_1!$A:$A,$B$123,DispatchableCapacity_1!$B:$B,$H136)-SUMIFS(DispatchableCapacity_2!N:N,DispatchableCapacity_2!$A:$A,$B$123,DispatchableCapacity_2!$B:$B,$H136)</f>
        <v>3774.9999999999982</v>
      </c>
      <c r="U136" s="1">
        <f>SUMIFS(DispatchableCapacity_1!O:O,DispatchableCapacity_1!$A:$A,$B$123,DispatchableCapacity_1!$B:$B,$H136)-SUMIFS(DispatchableCapacity_2!O:O,DispatchableCapacity_2!$A:$A,$B$123,DispatchableCapacity_2!$B:$B,$H136)</f>
        <v>3774.9999999999982</v>
      </c>
      <c r="V136" s="1">
        <f>SUMIFS(DispatchableCapacity_1!P:P,DispatchableCapacity_1!$A:$A,$B$123,DispatchableCapacity_1!$B:$B,$H136)-SUMIFS(DispatchableCapacity_2!P:P,DispatchableCapacity_2!$A:$A,$B$123,DispatchableCapacity_2!$B:$B,$H136)</f>
        <v>3495</v>
      </c>
      <c r="W136" s="1">
        <f>SUMIFS(DispatchableCapacity_1!Q:Q,DispatchableCapacity_1!$A:$A,$B$123,DispatchableCapacity_1!$B:$B,$H136)-SUMIFS(DispatchableCapacity_2!Q:Q,DispatchableCapacity_2!$A:$A,$B$123,DispatchableCapacity_2!$B:$B,$H136)</f>
        <v>1410</v>
      </c>
      <c r="X136" s="1">
        <f>SUMIFS(DispatchableCapacity_1!R:R,DispatchableCapacity_1!$A:$A,$B$123,DispatchableCapacity_1!$B:$B,$H136)-SUMIFS(DispatchableCapacity_2!R:R,DispatchableCapacity_2!$A:$A,$B$123,DispatchableCapacity_2!$B:$B,$H136)</f>
        <v>1990</v>
      </c>
      <c r="Y136" s="1">
        <f>SUMIFS(DispatchableCapacity_1!S:S,DispatchableCapacity_1!$A:$A,$B$123,DispatchableCapacity_1!$B:$B,$H136)-SUMIFS(DispatchableCapacity_2!S:S,DispatchableCapacity_2!$A:$A,$B$123,DispatchableCapacity_2!$B:$B,$H136)</f>
        <v>1990</v>
      </c>
      <c r="Z136" s="1">
        <f>SUMIFS(DispatchableCapacity_1!T:T,DispatchableCapacity_1!$A:$A,$B$123,DispatchableCapacity_1!$B:$B,$H136)-SUMIFS(DispatchableCapacity_2!T:T,DispatchableCapacity_2!$A:$A,$B$123,DispatchableCapacity_2!$B:$B,$H136)</f>
        <v>1990</v>
      </c>
      <c r="AA136" s="1">
        <f>SUMIFS(DispatchableCapacity_1!U:U,DispatchableCapacity_1!$A:$A,$B$123,DispatchableCapacity_1!$B:$B,$H136)-SUMIFS(DispatchableCapacity_2!U:U,DispatchableCapacity_2!$A:$A,$B$123,DispatchableCapacity_2!$B:$B,$H136)</f>
        <v>1990</v>
      </c>
      <c r="AB136" s="1">
        <f>SUMIFS(DispatchableCapacity_1!V:V,DispatchableCapacity_1!$A:$A,$B$123,DispatchableCapacity_1!$B:$B,$H136)-SUMIFS(DispatchableCapacity_2!V:V,DispatchableCapacity_2!$A:$A,$B$123,DispatchableCapacity_2!$B:$B,$H136)</f>
        <v>1990</v>
      </c>
      <c r="AC136" s="1">
        <f>SUMIFS(DispatchableCapacity_1!W:W,DispatchableCapacity_1!$A:$A,$B$123,DispatchableCapacity_1!$B:$B,$H136)-SUMIFS(DispatchableCapacity_2!W:W,DispatchableCapacity_2!$A:$A,$B$123,DispatchableCapacity_2!$B:$B,$H136)</f>
        <v>1990</v>
      </c>
    </row>
    <row r="138" spans="1:30">
      <c r="H138" s="90" t="s">
        <v>249</v>
      </c>
    </row>
    <row r="144" spans="1:30" s="63" customFormat="1" ht="26.5" thickBot="1">
      <c r="A144" s="61" t="s">
        <v>139</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136</v>
      </c>
      <c r="I147" s="4" t="s">
        <v>137</v>
      </c>
      <c r="J147" s="4" t="s">
        <v>79</v>
      </c>
      <c r="K147" s="4" t="s">
        <v>80</v>
      </c>
      <c r="L147" s="4" t="s">
        <v>81</v>
      </c>
      <c r="M147" s="4" t="s">
        <v>82</v>
      </c>
      <c r="N147" s="4" t="s">
        <v>83</v>
      </c>
      <c r="O147" s="4" t="s">
        <v>84</v>
      </c>
      <c r="P147" s="4" t="s">
        <v>85</v>
      </c>
      <c r="Q147" s="4" t="s">
        <v>86</v>
      </c>
      <c r="R147" s="4" t="s">
        <v>87</v>
      </c>
      <c r="S147" s="4" t="s">
        <v>88</v>
      </c>
      <c r="T147" s="4" t="s">
        <v>89</v>
      </c>
      <c r="U147" s="4" t="s">
        <v>90</v>
      </c>
      <c r="V147" s="4" t="s">
        <v>91</v>
      </c>
      <c r="W147" s="4" t="s">
        <v>92</v>
      </c>
      <c r="X147" s="4" t="s">
        <v>93</v>
      </c>
      <c r="Y147" s="4" t="s">
        <v>94</v>
      </c>
      <c r="Z147" s="4" t="s">
        <v>95</v>
      </c>
      <c r="AA147" s="4" t="s">
        <v>96</v>
      </c>
      <c r="AB147" s="4" t="s">
        <v>97</v>
      </c>
      <c r="AC147" s="4" t="s">
        <v>98</v>
      </c>
      <c r="AD147" s="4" t="s">
        <v>99</v>
      </c>
    </row>
    <row r="148" spans="8:30">
      <c r="H148" s="7" t="str">
        <f>CaseName_1</f>
        <v>Fast Change (Counterfactual)</v>
      </c>
      <c r="I148" s="21">
        <f>SUM(J148:AD148)</f>
        <v>1669.2212963916968</v>
      </c>
      <c r="J148" s="21">
        <f>Emissions_1!C4</f>
        <v>126.43433987246553</v>
      </c>
      <c r="K148" s="21">
        <f>Emissions_1!D4</f>
        <v>124.47212575161304</v>
      </c>
      <c r="L148" s="21">
        <f>Emissions_1!E4</f>
        <v>119.17596789926614</v>
      </c>
      <c r="M148" s="21">
        <f>Emissions_1!F4</f>
        <v>111.51101584548813</v>
      </c>
      <c r="N148" s="21">
        <f>Emissions_1!G4</f>
        <v>107.51820524097654</v>
      </c>
      <c r="O148" s="21">
        <f>Emissions_1!H4</f>
        <v>103.68440619517807</v>
      </c>
      <c r="P148" s="21">
        <f>Emissions_1!I4</f>
        <v>98.172465282719685</v>
      </c>
      <c r="Q148" s="21">
        <f>Emissions_1!J4</f>
        <v>93.520977660907903</v>
      </c>
      <c r="R148" s="21">
        <f>Emissions_1!K4</f>
        <v>91.864561191088001</v>
      </c>
      <c r="S148" s="21">
        <f>Emissions_1!L4</f>
        <v>82.116386009899017</v>
      </c>
      <c r="T148" s="21">
        <f>Emissions_1!M4</f>
        <v>66.832906396410976</v>
      </c>
      <c r="U148" s="21">
        <f>Emissions_1!N4</f>
        <v>65.645902151913717</v>
      </c>
      <c r="V148" s="21">
        <f>Emissions_1!O4</f>
        <v>67.760414586320024</v>
      </c>
      <c r="W148" s="21">
        <f>Emissions_1!P4</f>
        <v>66.209300635389326</v>
      </c>
      <c r="X148" s="21">
        <f>Emissions_1!Q4</f>
        <v>49.855586551980558</v>
      </c>
      <c r="Y148" s="21">
        <f>Emissions_1!R4</f>
        <v>46.270317182971148</v>
      </c>
      <c r="Z148" s="21">
        <f>Emissions_1!S4</f>
        <v>49.800534285998197</v>
      </c>
      <c r="AA148" s="21">
        <f>Emissions_1!T4</f>
        <v>46.804858811311924</v>
      </c>
      <c r="AB148" s="21">
        <f>Emissions_1!U4</f>
        <v>49.297159790402091</v>
      </c>
      <c r="AC148" s="21">
        <f>Emissions_1!V4</f>
        <v>51.547426445121324</v>
      </c>
      <c r="AD148" s="21">
        <f>Emissions_1!W4</f>
        <v>50.726438604275266</v>
      </c>
    </row>
    <row r="149" spans="8:30">
      <c r="H149" s="7" t="str">
        <f>CaseName_2</f>
        <v>Fast Change (DP8)</v>
      </c>
      <c r="I149" s="21">
        <f>SUM(J149:AD149)</f>
        <v>1821.721666589247</v>
      </c>
      <c r="J149" s="21">
        <f>Emissions_2!C4</f>
        <v>126.44987789508056</v>
      </c>
      <c r="K149" s="21">
        <f>Emissions_2!D4</f>
        <v>124.62981134564087</v>
      </c>
      <c r="L149" s="21">
        <f>Emissions_2!E4</f>
        <v>123.19287698746078</v>
      </c>
      <c r="M149" s="21">
        <f>Emissions_2!F4</f>
        <v>118.86777794621896</v>
      </c>
      <c r="N149" s="21">
        <f>Emissions_2!G4</f>
        <v>117.2831993239881</v>
      </c>
      <c r="O149" s="21">
        <f>Emissions_2!H4</f>
        <v>109.94291900757898</v>
      </c>
      <c r="P149" s="21">
        <f>Emissions_2!I4</f>
        <v>112.78788867414028</v>
      </c>
      <c r="Q149" s="21">
        <f>Emissions_2!J4</f>
        <v>105.51963022205899</v>
      </c>
      <c r="R149" s="21">
        <f>Emissions_2!K4</f>
        <v>106.12253239677054</v>
      </c>
      <c r="S149" s="21">
        <f>Emissions_2!L4</f>
        <v>99.477372229577242</v>
      </c>
      <c r="T149" s="21">
        <f>Emissions_2!M4</f>
        <v>90.62649633714426</v>
      </c>
      <c r="U149" s="21">
        <f>Emissions_2!N4</f>
        <v>83.745835693731706</v>
      </c>
      <c r="V149" s="21">
        <f>Emissions_2!O4</f>
        <v>84.452359494946108</v>
      </c>
      <c r="W149" s="21">
        <f>Emissions_2!P4</f>
        <v>80.928457230368537</v>
      </c>
      <c r="X149" s="21">
        <f>Emissions_2!Q4</f>
        <v>56.971898542174991</v>
      </c>
      <c r="Y149" s="21">
        <f>Emissions_2!R4</f>
        <v>52.163529317351873</v>
      </c>
      <c r="Z149" s="21">
        <f>Emissions_2!S4</f>
        <v>46.76791947103014</v>
      </c>
      <c r="AA149" s="21">
        <f>Emissions_2!T4</f>
        <v>45.59005635240824</v>
      </c>
      <c r="AB149" s="21">
        <f>Emissions_2!U4</f>
        <v>46.284320708697301</v>
      </c>
      <c r="AC149" s="21">
        <f>Emissions_2!V4</f>
        <v>46.03562958055128</v>
      </c>
      <c r="AD149" s="21">
        <f>Emissions_2!W4</f>
        <v>43.881277832326447</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phoneticPr fontId="48" type="noConversion"/>
  <dataValidations disablePrompts="1"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58203125" style="2" customWidth="1"/>
    <col min="25" max="16384" width="9" style="2"/>
  </cols>
  <sheetData>
    <row r="1" spans="1:24"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14986</v>
      </c>
      <c r="G4" s="5">
        <v>14706</v>
      </c>
      <c r="H4" s="5">
        <v>14046</v>
      </c>
      <c r="I4" s="5">
        <v>12666</v>
      </c>
      <c r="J4" s="5">
        <v>12666</v>
      </c>
      <c r="K4" s="5">
        <v>11966</v>
      </c>
      <c r="L4" s="5">
        <v>11966</v>
      </c>
      <c r="M4" s="5">
        <v>10586</v>
      </c>
      <c r="N4" s="5">
        <v>9241</v>
      </c>
      <c r="O4" s="5">
        <v>7801</v>
      </c>
      <c r="P4" s="5">
        <v>7801</v>
      </c>
      <c r="Q4" s="5">
        <v>7801</v>
      </c>
      <c r="R4" s="5">
        <v>5746</v>
      </c>
      <c r="S4" s="5">
        <v>5046</v>
      </c>
      <c r="T4" s="5">
        <v>3896</v>
      </c>
      <c r="U4" s="5">
        <v>3896</v>
      </c>
      <c r="V4" s="5">
        <v>3896</v>
      </c>
      <c r="W4" s="5">
        <v>3896</v>
      </c>
      <c r="X4" s="5">
        <v>3896</v>
      </c>
    </row>
    <row r="5" spans="1:24" s="3" customFormat="1">
      <c r="A5" s="6" t="s">
        <v>76</v>
      </c>
      <c r="B5" s="76" t="s">
        <v>113</v>
      </c>
      <c r="C5" s="5">
        <v>4820</v>
      </c>
      <c r="D5" s="5">
        <v>4820</v>
      </c>
      <c r="E5" s="5">
        <v>4820</v>
      </c>
      <c r="F5" s="5">
        <v>4820</v>
      </c>
      <c r="G5" s="5">
        <v>4820</v>
      </c>
      <c r="H5" s="5">
        <v>4820</v>
      </c>
      <c r="I5" s="5">
        <v>4260</v>
      </c>
      <c r="J5" s="5">
        <v>2610</v>
      </c>
      <c r="K5" s="5">
        <v>2610</v>
      </c>
      <c r="L5" s="5">
        <v>2260</v>
      </c>
      <c r="M5" s="5">
        <v>1910</v>
      </c>
      <c r="N5" s="5">
        <v>1160</v>
      </c>
      <c r="O5" s="5">
        <v>1160</v>
      </c>
      <c r="P5" s="5">
        <v>1160</v>
      </c>
      <c r="Q5" s="5">
        <v>1160</v>
      </c>
      <c r="R5" s="5">
        <v>1160</v>
      </c>
      <c r="S5" s="5">
        <v>580</v>
      </c>
      <c r="T5" s="5">
        <v>580</v>
      </c>
      <c r="U5" s="5">
        <v>580</v>
      </c>
      <c r="V5" s="5">
        <v>580</v>
      </c>
      <c r="W5" s="5">
        <v>580</v>
      </c>
      <c r="X5" s="5">
        <v>580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7565.4072916200003</v>
      </c>
      <c r="H7" s="5">
        <v>7565.4072916200003</v>
      </c>
      <c r="I7" s="5">
        <v>8205.3036078599998</v>
      </c>
      <c r="J7" s="5">
        <v>8281.0685225400011</v>
      </c>
      <c r="K7" s="5">
        <v>8518.8324112199989</v>
      </c>
      <c r="L7" s="5">
        <v>8734.0344295199993</v>
      </c>
      <c r="M7" s="5">
        <v>8624.9007598799999</v>
      </c>
      <c r="N7" s="5">
        <v>10397.65723542</v>
      </c>
      <c r="O7" s="5">
        <v>11038.769576999999</v>
      </c>
      <c r="P7" s="5">
        <v>10668.581020969999</v>
      </c>
      <c r="Q7" s="5">
        <v>11183.784899509999</v>
      </c>
      <c r="R7" s="5">
        <v>11053.784899509999</v>
      </c>
      <c r="S7" s="5">
        <v>12181.02447463</v>
      </c>
      <c r="T7" s="5">
        <v>13627.24190341</v>
      </c>
      <c r="U7" s="5">
        <v>13742.259263170001</v>
      </c>
      <c r="V7" s="5">
        <v>13471.400366030002</v>
      </c>
      <c r="W7" s="5">
        <v>13351.400366030002</v>
      </c>
      <c r="X7" s="5">
        <v>14019.31998695</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76</v>
      </c>
      <c r="B9" s="76" t="s">
        <v>117</v>
      </c>
      <c r="C9" s="5">
        <v>1319.7936136337635</v>
      </c>
      <c r="D9" s="5">
        <v>1362.6771668122001</v>
      </c>
      <c r="E9" s="5">
        <v>1408.8796113064</v>
      </c>
      <c r="F9" s="5">
        <v>1437.7072872684003</v>
      </c>
      <c r="G9" s="5">
        <v>3509.4140480903002</v>
      </c>
      <c r="H9" s="5">
        <v>3816.4509659734999</v>
      </c>
      <c r="I9" s="5">
        <v>4327.5513361099001</v>
      </c>
      <c r="J9" s="5">
        <v>5511.8428109268007</v>
      </c>
      <c r="K9" s="5">
        <v>6569.5585986292008</v>
      </c>
      <c r="L9" s="5">
        <v>7089.1438465588008</v>
      </c>
      <c r="M9" s="5">
        <v>7770.0603419445006</v>
      </c>
      <c r="N9" s="5">
        <v>8755.7288797741003</v>
      </c>
      <c r="O9" s="5">
        <v>9065.2012533162015</v>
      </c>
      <c r="P9" s="5">
        <v>9763.9559367028014</v>
      </c>
      <c r="Q9" s="5">
        <v>10031.708217907802</v>
      </c>
      <c r="R9" s="5">
        <v>11479.684612777801</v>
      </c>
      <c r="S9" s="5">
        <v>12416.390566276799</v>
      </c>
      <c r="T9" s="5">
        <v>13437.949577239702</v>
      </c>
      <c r="U9" s="5">
        <v>13803.083081319</v>
      </c>
      <c r="V9" s="5">
        <v>14236.0842979546</v>
      </c>
      <c r="W9" s="5">
        <v>14388.979217738501</v>
      </c>
      <c r="X9" s="5">
        <v>14564.676509998</v>
      </c>
    </row>
    <row r="10" spans="1:24" s="3" customFormat="1">
      <c r="A10" s="6" t="s">
        <v>76</v>
      </c>
      <c r="B10" s="76" t="s">
        <v>118</v>
      </c>
      <c r="C10" s="5">
        <v>329.69042045064532</v>
      </c>
      <c r="D10" s="5">
        <v>394.01575021862766</v>
      </c>
      <c r="E10" s="5">
        <v>502.328229698418</v>
      </c>
      <c r="F10" s="5">
        <v>645.40062488589058</v>
      </c>
      <c r="G10" s="5">
        <v>845.21529365329457</v>
      </c>
      <c r="H10" s="5">
        <v>1006.4745334347186</v>
      </c>
      <c r="I10" s="5">
        <v>1122.1592244337342</v>
      </c>
      <c r="J10" s="5">
        <v>1242.6667701341746</v>
      </c>
      <c r="K10" s="5">
        <v>1362.5452311776774</v>
      </c>
      <c r="L10" s="5">
        <v>1487.7264656797456</v>
      </c>
      <c r="M10" s="5">
        <v>1484.0131881802909</v>
      </c>
      <c r="N10" s="5">
        <v>1467.8616590199974</v>
      </c>
      <c r="O10" s="5">
        <v>1403.4350823008599</v>
      </c>
      <c r="P10" s="5">
        <v>1352.4703746959419</v>
      </c>
      <c r="Q10" s="5">
        <v>1340.274960659513</v>
      </c>
      <c r="R10" s="5">
        <v>1377.8226171428357</v>
      </c>
      <c r="S10" s="5">
        <v>1418.0856534526777</v>
      </c>
      <c r="T10" s="5">
        <v>1461.09081777748</v>
      </c>
      <c r="U10" s="5">
        <v>1531.8096272779424</v>
      </c>
      <c r="V10" s="5">
        <v>1610.9029326154134</v>
      </c>
      <c r="W10" s="5">
        <v>1636.882467743613</v>
      </c>
      <c r="X10" s="5">
        <v>1661.0009011809957</v>
      </c>
    </row>
    <row r="11" spans="1:24" s="3" customFormat="1">
      <c r="A11" s="6" t="s">
        <v>76</v>
      </c>
      <c r="B11" s="76" t="s">
        <v>119</v>
      </c>
      <c r="C11" s="5">
        <v>9005.4579999999987</v>
      </c>
      <c r="D11" s="5">
        <v>9005.4579999999987</v>
      </c>
      <c r="E11" s="5">
        <v>10092.657999999999</v>
      </c>
      <c r="F11" s="5">
        <v>10893.657999999999</v>
      </c>
      <c r="G11" s="5">
        <v>11893.657999999999</v>
      </c>
      <c r="H11" s="5">
        <v>12052.582942749999</v>
      </c>
      <c r="I11" s="5">
        <v>12312.382942749999</v>
      </c>
      <c r="J11" s="5">
        <v>14435.696711919998</v>
      </c>
      <c r="K11" s="5">
        <v>14854.424484359999</v>
      </c>
      <c r="L11" s="5">
        <v>15099.244508349999</v>
      </c>
      <c r="M11" s="5">
        <v>17946.70147598</v>
      </c>
      <c r="N11" s="5">
        <v>21355.063369269999</v>
      </c>
      <c r="O11" s="5">
        <v>21993.682578239997</v>
      </c>
      <c r="P11" s="5">
        <v>22083.34171348</v>
      </c>
      <c r="Q11" s="5">
        <v>22083.34171348</v>
      </c>
      <c r="R11" s="5">
        <v>26193.341713469999</v>
      </c>
      <c r="S11" s="5">
        <v>27353.341713470003</v>
      </c>
      <c r="T11" s="5">
        <v>29408.11386429</v>
      </c>
      <c r="U11" s="5">
        <v>29408.113864300005</v>
      </c>
      <c r="V11" s="5">
        <v>29587.547673170004</v>
      </c>
      <c r="W11" s="5">
        <v>29869.326069420003</v>
      </c>
      <c r="X11" s="5">
        <v>29869.326069420003</v>
      </c>
    </row>
    <row r="12" spans="1:24" s="3" customFormat="1">
      <c r="A12" s="6" t="s">
        <v>76</v>
      </c>
      <c r="B12" s="76" t="s">
        <v>120</v>
      </c>
      <c r="C12" s="5">
        <v>5151.7110000000011</v>
      </c>
      <c r="D12" s="5">
        <v>5151.7110000000011</v>
      </c>
      <c r="E12" s="5">
        <v>5941.7110000000011</v>
      </c>
      <c r="F12" s="5">
        <v>5941.7110000000011</v>
      </c>
      <c r="G12" s="5">
        <v>5941.7110000000011</v>
      </c>
      <c r="H12" s="5">
        <v>6955.3984800800008</v>
      </c>
      <c r="I12" s="5">
        <v>7476.6726674500005</v>
      </c>
      <c r="J12" s="5">
        <v>10748.663313370002</v>
      </c>
      <c r="K12" s="5">
        <v>10848.663313370002</v>
      </c>
      <c r="L12" s="5">
        <v>10848.663313370002</v>
      </c>
      <c r="M12" s="5">
        <v>12752.710695060001</v>
      </c>
      <c r="N12" s="5">
        <v>13710.146984950001</v>
      </c>
      <c r="O12" s="5">
        <v>13912.675516170002</v>
      </c>
      <c r="P12" s="5">
        <v>13950.118271120002</v>
      </c>
      <c r="Q12" s="5">
        <v>13950.118271120002</v>
      </c>
      <c r="R12" s="5">
        <v>13950.118271120002</v>
      </c>
      <c r="S12" s="5">
        <v>13950.118271120002</v>
      </c>
      <c r="T12" s="5">
        <v>13950.118271120002</v>
      </c>
      <c r="U12" s="5">
        <v>13950.118271120002</v>
      </c>
      <c r="V12" s="5">
        <v>13950.118271120002</v>
      </c>
      <c r="W12" s="5">
        <v>13950.118271120002</v>
      </c>
      <c r="X12" s="5">
        <v>13950.118271120002</v>
      </c>
    </row>
    <row r="13" spans="1:24" s="3" customFormat="1">
      <c r="A13" s="6" t="s">
        <v>76</v>
      </c>
      <c r="B13" s="77" t="s">
        <v>121</v>
      </c>
      <c r="C13" s="5">
        <v>11725.210195483705</v>
      </c>
      <c r="D13" s="5">
        <v>13358.651325076213</v>
      </c>
      <c r="E13" s="5">
        <v>14778.545821284129</v>
      </c>
      <c r="F13" s="5">
        <v>15788.709505122206</v>
      </c>
      <c r="G13" s="5">
        <v>17313.856768578331</v>
      </c>
      <c r="H13" s="5">
        <v>17570.108691532099</v>
      </c>
      <c r="I13" s="5">
        <v>17811.583395595113</v>
      </c>
      <c r="J13" s="5">
        <v>18051.263959825115</v>
      </c>
      <c r="K13" s="5">
        <v>18411.203377991613</v>
      </c>
      <c r="L13" s="5">
        <v>18678.394890193049</v>
      </c>
      <c r="M13" s="5">
        <v>18919.393497730893</v>
      </c>
      <c r="N13" s="5">
        <v>19209.268485540419</v>
      </c>
      <c r="O13" s="5">
        <v>19804.154496261253</v>
      </c>
      <c r="P13" s="5">
        <v>20545.824350758572</v>
      </c>
      <c r="Q13" s="5">
        <v>21687.623903596275</v>
      </c>
      <c r="R13" s="5">
        <v>23486.898332837594</v>
      </c>
      <c r="S13" s="5">
        <v>24366.375685498737</v>
      </c>
      <c r="T13" s="5">
        <v>25175.693761957915</v>
      </c>
      <c r="U13" s="5">
        <v>25819.978086173076</v>
      </c>
      <c r="V13" s="5">
        <v>26440.349113608478</v>
      </c>
      <c r="W13" s="5">
        <v>27609.869092694404</v>
      </c>
      <c r="X13" s="5">
        <v>28791.939167479646</v>
      </c>
    </row>
    <row r="14" spans="1:24" s="3" customFormat="1">
      <c r="A14" s="102" t="s">
        <v>137</v>
      </c>
      <c r="B14" s="102"/>
      <c r="C14" s="17">
        <v>68693.136229578115</v>
      </c>
      <c r="D14" s="17">
        <v>70433.786242117043</v>
      </c>
      <c r="E14" s="17">
        <v>73170.39566229895</v>
      </c>
      <c r="F14" s="17">
        <v>72098.459417286504</v>
      </c>
      <c r="G14" s="17">
        <v>77367.662401971931</v>
      </c>
      <c r="H14" s="17">
        <v>78604.822905420326</v>
      </c>
      <c r="I14" s="17">
        <v>78954.053174228757</v>
      </c>
      <c r="J14" s="17">
        <v>84319.602088746076</v>
      </c>
      <c r="K14" s="17">
        <v>85528.627416778487</v>
      </c>
      <c r="L14" s="17">
        <v>86550.60745370161</v>
      </c>
      <c r="M14" s="17">
        <v>90381.179958805689</v>
      </c>
      <c r="N14" s="17">
        <v>95684.126614004519</v>
      </c>
      <c r="O14" s="17">
        <v>96566.318503318311</v>
      </c>
      <c r="P14" s="17">
        <v>97712.691667757317</v>
      </c>
      <c r="Q14" s="17">
        <v>99625.251966303593</v>
      </c>
      <c r="R14" s="17">
        <v>104035.05044688823</v>
      </c>
      <c r="S14" s="17">
        <v>106898.73636447822</v>
      </c>
      <c r="T14" s="17">
        <v>110508.2081958351</v>
      </c>
      <c r="U14" s="17">
        <v>111703.36219340001</v>
      </c>
      <c r="V14" s="17">
        <v>112101.00265453849</v>
      </c>
      <c r="W14" s="17">
        <v>113611.17548478651</v>
      </c>
      <c r="X14" s="17">
        <v>115660.98090618865</v>
      </c>
    </row>
    <row r="15" spans="1:24" s="3" customFormat="1">
      <c r="A15" s="6" t="s">
        <v>76</v>
      </c>
      <c r="B15" s="77" t="s">
        <v>123</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2" t="s">
        <v>143</v>
      </c>
      <c r="B16" s="102"/>
      <c r="C16" s="17">
        <v>69135.646229578109</v>
      </c>
      <c r="D16" s="17">
        <v>70915.780900159894</v>
      </c>
      <c r="E16" s="17">
        <v>73694.304364949377</v>
      </c>
      <c r="F16" s="17">
        <v>72662.013117009046</v>
      </c>
      <c r="G16" s="17">
        <v>77972.539286756102</v>
      </c>
      <c r="H16" s="17">
        <v>79247.043613995527</v>
      </c>
      <c r="I16" s="17">
        <v>79637.774871009271</v>
      </c>
      <c r="J16" s="17">
        <v>85043.322672974347</v>
      </c>
      <c r="K16" s="17">
        <v>86297.985199438524</v>
      </c>
      <c r="L16" s="17">
        <v>87363.836715959958</v>
      </c>
      <c r="M16" s="17">
        <v>91238.044234479938</v>
      </c>
      <c r="N16" s="17">
        <v>96587.058879906501</v>
      </c>
      <c r="O16" s="17">
        <v>97511.559246069359</v>
      </c>
      <c r="P16" s="17">
        <v>98700.490938304807</v>
      </c>
      <c r="Q16" s="17">
        <v>100661.45903571091</v>
      </c>
      <c r="R16" s="17">
        <v>105115.86216159019</v>
      </c>
      <c r="S16" s="17">
        <v>108029.73378968192</v>
      </c>
      <c r="T16" s="17">
        <v>111690.88463224343</v>
      </c>
      <c r="U16" s="17">
        <v>112935.19638183358</v>
      </c>
      <c r="V16" s="17">
        <v>113387.63103370267</v>
      </c>
      <c r="W16" s="17">
        <v>114950.73208326349</v>
      </c>
      <c r="X16" s="17">
        <v>117053.35491321272</v>
      </c>
    </row>
    <row r="17" spans="1:24">
      <c r="D17" s="64"/>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8260</v>
      </c>
      <c r="G19" s="5">
        <v>8260</v>
      </c>
      <c r="H19" s="5">
        <v>7600</v>
      </c>
      <c r="I19" s="5">
        <v>6220</v>
      </c>
      <c r="J19" s="5">
        <v>6220</v>
      </c>
      <c r="K19" s="5">
        <v>6220</v>
      </c>
      <c r="L19" s="5">
        <v>6220</v>
      </c>
      <c r="M19" s="5">
        <v>4840</v>
      </c>
      <c r="N19" s="5">
        <v>3495</v>
      </c>
      <c r="O19" s="5">
        <v>2055</v>
      </c>
      <c r="P19" s="5">
        <v>2055</v>
      </c>
      <c r="Q19" s="5">
        <v>2055</v>
      </c>
      <c r="R19" s="5">
        <v>0</v>
      </c>
      <c r="S19" s="5">
        <v>0</v>
      </c>
      <c r="T19" s="5">
        <v>0</v>
      </c>
      <c r="U19" s="5">
        <v>0</v>
      </c>
      <c r="V19" s="5">
        <v>0</v>
      </c>
      <c r="W19" s="5">
        <v>0</v>
      </c>
      <c r="X19" s="5">
        <v>0</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2170.0599087700002</v>
      </c>
      <c r="H22" s="5">
        <v>2170.0599087700002</v>
      </c>
      <c r="I22" s="5">
        <v>2809.9562250099998</v>
      </c>
      <c r="J22" s="5">
        <v>2885.7211396900002</v>
      </c>
      <c r="K22" s="5">
        <v>3123.4850283699998</v>
      </c>
      <c r="L22" s="5">
        <v>3338.6870466700002</v>
      </c>
      <c r="M22" s="5">
        <v>3612.0533770299999</v>
      </c>
      <c r="N22" s="5">
        <v>5384.8098525699997</v>
      </c>
      <c r="O22" s="5">
        <v>6260.2621941099997</v>
      </c>
      <c r="P22" s="5">
        <v>6352.0736380899998</v>
      </c>
      <c r="Q22" s="5">
        <v>6984.2775166299998</v>
      </c>
      <c r="R22" s="5">
        <v>6934.2775166299998</v>
      </c>
      <c r="S22" s="5">
        <v>8061.51709175</v>
      </c>
      <c r="T22" s="5">
        <v>8061.51709175</v>
      </c>
      <c r="U22" s="5">
        <v>8124.91805303</v>
      </c>
      <c r="V22" s="5">
        <v>8294.0591558900014</v>
      </c>
      <c r="W22" s="5">
        <v>8294.0591558900014</v>
      </c>
      <c r="X22" s="5">
        <v>8961.9787768099995</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313.77049772987277</v>
      </c>
      <c r="D24" s="5">
        <v>334.49302586329998</v>
      </c>
      <c r="E24" s="5">
        <v>350.22985605060001</v>
      </c>
      <c r="F24" s="5">
        <v>366.6340308183</v>
      </c>
      <c r="G24" s="5">
        <v>2424.1493290876001</v>
      </c>
      <c r="H24" s="5">
        <v>2473.9090921472998</v>
      </c>
      <c r="I24" s="5">
        <v>2705.2563075556</v>
      </c>
      <c r="J24" s="5">
        <v>2821.6701467013004</v>
      </c>
      <c r="K24" s="5">
        <v>2964.6658864524002</v>
      </c>
      <c r="L24" s="5">
        <v>3149.9788237920002</v>
      </c>
      <c r="M24" s="5">
        <v>3301.5125996586003</v>
      </c>
      <c r="N24" s="5">
        <v>3448.4898416843002</v>
      </c>
      <c r="O24" s="5">
        <v>3544.7921413504</v>
      </c>
      <c r="P24" s="5">
        <v>3821.1409050879001</v>
      </c>
      <c r="Q24" s="5">
        <v>3966.9458262346998</v>
      </c>
      <c r="R24" s="5">
        <v>4091.1050264003998</v>
      </c>
      <c r="S24" s="5">
        <v>4263.0386484799001</v>
      </c>
      <c r="T24" s="5">
        <v>4361.0792617761999</v>
      </c>
      <c r="U24" s="5">
        <v>4460.3946258726</v>
      </c>
      <c r="V24" s="5">
        <v>4569.9988777877998</v>
      </c>
      <c r="W24" s="5">
        <v>4623.9142948876997</v>
      </c>
      <c r="X24" s="5">
        <v>4676.7628292425998</v>
      </c>
    </row>
    <row r="25" spans="1:24" s="3" customFormat="1">
      <c r="A25" s="6" t="s">
        <v>127</v>
      </c>
      <c r="B25" s="76" t="s">
        <v>118</v>
      </c>
      <c r="C25" s="5">
        <v>110.65574659480914</v>
      </c>
      <c r="D25" s="5">
        <v>141.73953879496344</v>
      </c>
      <c r="E25" s="5">
        <v>191.67696951474545</v>
      </c>
      <c r="F25" s="5">
        <v>257.2483726281759</v>
      </c>
      <c r="G25" s="5">
        <v>348.69009468998519</v>
      </c>
      <c r="H25" s="5">
        <v>420.59220947941321</v>
      </c>
      <c r="I25" s="5">
        <v>471.21169660948772</v>
      </c>
      <c r="J25" s="5">
        <v>519.59697465863292</v>
      </c>
      <c r="K25" s="5">
        <v>560.73923090700828</v>
      </c>
      <c r="L25" s="5">
        <v>609.01189056142084</v>
      </c>
      <c r="M25" s="5">
        <v>608.02522193385789</v>
      </c>
      <c r="N25" s="5">
        <v>599.94536719097368</v>
      </c>
      <c r="O25" s="5">
        <v>568.66175400914108</v>
      </c>
      <c r="P25" s="5">
        <v>547.1834896138455</v>
      </c>
      <c r="Q25" s="5">
        <v>537.64202439579572</v>
      </c>
      <c r="R25" s="5">
        <v>549.04960141582637</v>
      </c>
      <c r="S25" s="5">
        <v>562.63293573945748</v>
      </c>
      <c r="T25" s="5">
        <v>578.25574068137871</v>
      </c>
      <c r="U25" s="5">
        <v>603.71492445250692</v>
      </c>
      <c r="V25" s="5">
        <v>631.68108080383081</v>
      </c>
      <c r="W25" s="5">
        <v>639.84002618999398</v>
      </c>
      <c r="X25" s="5">
        <v>647.1507641816097</v>
      </c>
    </row>
    <row r="26" spans="1:24" s="3" customFormat="1">
      <c r="A26" s="6" t="s">
        <v>127</v>
      </c>
      <c r="B26" s="76" t="s">
        <v>119</v>
      </c>
      <c r="C26" s="5">
        <v>1639.46</v>
      </c>
      <c r="D26" s="5">
        <v>1639.46</v>
      </c>
      <c r="E26" s="5">
        <v>1866.46</v>
      </c>
      <c r="F26" s="5">
        <v>2067.46</v>
      </c>
      <c r="G26" s="5">
        <v>2067.46</v>
      </c>
      <c r="H26" s="5">
        <v>2181.3849427499999</v>
      </c>
      <c r="I26" s="5">
        <v>2181.3849427499999</v>
      </c>
      <c r="J26" s="5">
        <v>2181.3849427499999</v>
      </c>
      <c r="K26" s="5">
        <v>2181.3849427499999</v>
      </c>
      <c r="L26" s="5">
        <v>2181.3849427499999</v>
      </c>
      <c r="M26" s="5">
        <v>3501.3849427500004</v>
      </c>
      <c r="N26" s="5">
        <v>6191.3849427499999</v>
      </c>
      <c r="O26" s="5">
        <v>6191.3849427499999</v>
      </c>
      <c r="P26" s="5">
        <v>6191.3849427499999</v>
      </c>
      <c r="Q26" s="5">
        <v>6191.3849427499999</v>
      </c>
      <c r="R26" s="5">
        <v>10301.384942749999</v>
      </c>
      <c r="S26" s="5">
        <v>10301.384942749999</v>
      </c>
      <c r="T26" s="5">
        <v>10301.384942749999</v>
      </c>
      <c r="U26" s="5">
        <v>10301.384942749999</v>
      </c>
      <c r="V26" s="5">
        <v>10301.384942749999</v>
      </c>
      <c r="W26" s="5">
        <v>10301.384942749999</v>
      </c>
      <c r="X26" s="5">
        <v>10301.384942749999</v>
      </c>
    </row>
    <row r="27" spans="1:24" s="3" customFormat="1">
      <c r="A27" s="6" t="s">
        <v>127</v>
      </c>
      <c r="B27" s="76" t="s">
        <v>120</v>
      </c>
      <c r="C27" s="5">
        <v>1837.3170000000005</v>
      </c>
      <c r="D27" s="5">
        <v>1837.3170000000005</v>
      </c>
      <c r="E27" s="5">
        <v>2217.3170000000005</v>
      </c>
      <c r="F27" s="5">
        <v>2217.3170000000005</v>
      </c>
      <c r="G27" s="5">
        <v>2217.3170000000005</v>
      </c>
      <c r="H27" s="5">
        <v>2838.3920572500006</v>
      </c>
      <c r="I27" s="5">
        <v>2838.3920572500006</v>
      </c>
      <c r="J27" s="5">
        <v>2838.3920572500006</v>
      </c>
      <c r="K27" s="5">
        <v>2838.3920572500006</v>
      </c>
      <c r="L27" s="5">
        <v>2838.3920572500006</v>
      </c>
      <c r="M27" s="5">
        <v>2838.3920572500006</v>
      </c>
      <c r="N27" s="5">
        <v>2838.3920572500006</v>
      </c>
      <c r="O27" s="5">
        <v>2838.3920572500006</v>
      </c>
      <c r="P27" s="5">
        <v>2838.3920572500006</v>
      </c>
      <c r="Q27" s="5">
        <v>2838.3920572500006</v>
      </c>
      <c r="R27" s="5">
        <v>2838.3920572500006</v>
      </c>
      <c r="S27" s="5">
        <v>2838.3920572500006</v>
      </c>
      <c r="T27" s="5">
        <v>2838.3920572500006</v>
      </c>
      <c r="U27" s="5">
        <v>2838.3920572500006</v>
      </c>
      <c r="V27" s="5">
        <v>2838.3920572500006</v>
      </c>
      <c r="W27" s="5">
        <v>2838.3920572500006</v>
      </c>
      <c r="X27" s="5">
        <v>2838.3920572500006</v>
      </c>
    </row>
    <row r="28" spans="1:24" s="3" customFormat="1">
      <c r="A28" s="6" t="s">
        <v>127</v>
      </c>
      <c r="B28" s="77" t="s">
        <v>121</v>
      </c>
      <c r="C28" s="5">
        <v>3101.6787654614327</v>
      </c>
      <c r="D28" s="5">
        <v>3563.5582418455533</v>
      </c>
      <c r="E28" s="5">
        <v>4101.9910297280258</v>
      </c>
      <c r="F28" s="5">
        <v>4538.7038799702195</v>
      </c>
      <c r="G28" s="5">
        <v>5162.6113216485601</v>
      </c>
      <c r="H28" s="5">
        <v>5225.0097838020502</v>
      </c>
      <c r="I28" s="5">
        <v>5277.7019925240502</v>
      </c>
      <c r="J28" s="5">
        <v>5328.6455112042695</v>
      </c>
      <c r="K28" s="5">
        <v>5438.2365895072198</v>
      </c>
      <c r="L28" s="5">
        <v>5502.4146732313202</v>
      </c>
      <c r="M28" s="5">
        <v>5553.0633228576398</v>
      </c>
      <c r="N28" s="5">
        <v>5627.2651236318707</v>
      </c>
      <c r="O28" s="5">
        <v>5831.4214240931597</v>
      </c>
      <c r="P28" s="5">
        <v>6096.5710821923503</v>
      </c>
      <c r="Q28" s="5">
        <v>6495.0321275496699</v>
      </c>
      <c r="R28" s="5">
        <v>7126.8069613816406</v>
      </c>
      <c r="S28" s="5">
        <v>7382.16797927896</v>
      </c>
      <c r="T28" s="5">
        <v>7641.9430613038703</v>
      </c>
      <c r="U28" s="5">
        <v>7838.3385288139207</v>
      </c>
      <c r="V28" s="5">
        <v>8024.006218226461</v>
      </c>
      <c r="W28" s="5">
        <v>8403.4667945816509</v>
      </c>
      <c r="X28" s="5">
        <v>8781.42065748188</v>
      </c>
    </row>
    <row r="29" spans="1:24" s="3" customFormat="1">
      <c r="A29" s="102" t="s">
        <v>137</v>
      </c>
      <c r="B29" s="102"/>
      <c r="C29" s="17">
        <v>21499.115009796114</v>
      </c>
      <c r="D29" s="17">
        <v>22012.800806513816</v>
      </c>
      <c r="E29" s="17">
        <v>22748.907855303372</v>
      </c>
      <c r="F29" s="17">
        <v>21993.596283426697</v>
      </c>
      <c r="G29" s="17">
        <v>25375.287654196145</v>
      </c>
      <c r="H29" s="17">
        <v>25634.347994198761</v>
      </c>
      <c r="I29" s="17">
        <v>25228.903221699133</v>
      </c>
      <c r="J29" s="17">
        <v>25520.410772254203</v>
      </c>
      <c r="K29" s="17">
        <v>26051.903735236629</v>
      </c>
      <c r="L29" s="17">
        <v>26564.869434254739</v>
      </c>
      <c r="M29" s="17">
        <v>26979.431521480095</v>
      </c>
      <c r="N29" s="17">
        <v>30310.287185077144</v>
      </c>
      <c r="O29" s="17">
        <v>30014.914513562704</v>
      </c>
      <c r="P29" s="17">
        <v>30626.746114984093</v>
      </c>
      <c r="Q29" s="17">
        <v>31793.674494810162</v>
      </c>
      <c r="R29" s="17">
        <v>34566.016105827861</v>
      </c>
      <c r="S29" s="17">
        <v>36134.133655248312</v>
      </c>
      <c r="T29" s="17">
        <v>36507.572155511451</v>
      </c>
      <c r="U29" s="17">
        <v>36892.143132169025</v>
      </c>
      <c r="V29" s="17">
        <v>37384.522332708089</v>
      </c>
      <c r="W29" s="17">
        <v>37826.057271549347</v>
      </c>
      <c r="X29" s="17">
        <v>38932.090027716084</v>
      </c>
    </row>
    <row r="30" spans="1:24" s="3" customFormat="1">
      <c r="A30" s="6" t="s">
        <v>127</v>
      </c>
      <c r="B30" s="77" t="s">
        <v>123</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2" t="s">
        <v>143</v>
      </c>
      <c r="B31" s="102"/>
      <c r="C31" s="17">
        <v>21592.355009796116</v>
      </c>
      <c r="D31" s="17">
        <v>22121.771025329261</v>
      </c>
      <c r="E31" s="17">
        <v>22874.649582031463</v>
      </c>
      <c r="F31" s="17">
        <v>22135.142652126277</v>
      </c>
      <c r="G31" s="17">
        <v>25532.863655720084</v>
      </c>
      <c r="H31" s="17">
        <v>25806.945079598288</v>
      </c>
      <c r="I31" s="17">
        <v>25418.665515659861</v>
      </c>
      <c r="J31" s="17">
        <v>25725.70503447099</v>
      </c>
      <c r="K31" s="17">
        <v>26276.585170169554</v>
      </c>
      <c r="L31" s="17">
        <v>26808.655134760553</v>
      </c>
      <c r="M31" s="17">
        <v>27240.737451131954</v>
      </c>
      <c r="N31" s="17">
        <v>30589.798954035879</v>
      </c>
      <c r="O31" s="17">
        <v>30312.521440918503</v>
      </c>
      <c r="P31" s="17">
        <v>30942.16077177929</v>
      </c>
      <c r="Q31" s="17">
        <v>32130.858463559354</v>
      </c>
      <c r="R31" s="17">
        <v>34920.236182389031</v>
      </c>
      <c r="S31" s="17">
        <v>36508.370412105061</v>
      </c>
      <c r="T31" s="17">
        <v>36903.286032765922</v>
      </c>
      <c r="U31" s="17">
        <v>37310.364623324822</v>
      </c>
      <c r="V31" s="17">
        <v>37823.423959441556</v>
      </c>
      <c r="W31" s="17">
        <v>38286.775877074273</v>
      </c>
      <c r="X31" s="17">
        <v>39413.682193298198</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6726</v>
      </c>
      <c r="G34" s="5">
        <v>6446</v>
      </c>
      <c r="H34" s="5">
        <v>6446</v>
      </c>
      <c r="I34" s="5">
        <v>6446</v>
      </c>
      <c r="J34" s="5">
        <v>6446</v>
      </c>
      <c r="K34" s="5">
        <v>5746</v>
      </c>
      <c r="L34" s="5">
        <v>5746</v>
      </c>
      <c r="M34" s="5">
        <v>5746</v>
      </c>
      <c r="N34" s="5">
        <v>5746</v>
      </c>
      <c r="O34" s="5">
        <v>5746</v>
      </c>
      <c r="P34" s="5">
        <v>5746</v>
      </c>
      <c r="Q34" s="5">
        <v>5746</v>
      </c>
      <c r="R34" s="5">
        <v>5746</v>
      </c>
      <c r="S34" s="5">
        <v>5046</v>
      </c>
      <c r="T34" s="5">
        <v>3896</v>
      </c>
      <c r="U34" s="5">
        <v>3896</v>
      </c>
      <c r="V34" s="5">
        <v>3896</v>
      </c>
      <c r="W34" s="5">
        <v>3896</v>
      </c>
      <c r="X34" s="5">
        <v>3896</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2477.0719301600002</v>
      </c>
      <c r="U37" s="5">
        <v>2528.6883286399998</v>
      </c>
      <c r="V37" s="5">
        <v>2528.6883286399998</v>
      </c>
      <c r="W37" s="5">
        <v>2528.6883286399998</v>
      </c>
      <c r="X37" s="5">
        <v>2528.6883286399998</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607.50683642369495</v>
      </c>
      <c r="D39" s="5">
        <v>618.41710284409999</v>
      </c>
      <c r="E39" s="5">
        <v>646.93200306250003</v>
      </c>
      <c r="F39" s="5">
        <v>655.99940018639995</v>
      </c>
      <c r="G39" s="5">
        <v>666.03938352770001</v>
      </c>
      <c r="H39" s="5">
        <v>694.37815593599998</v>
      </c>
      <c r="I39" s="5">
        <v>745.38932094059999</v>
      </c>
      <c r="J39" s="5">
        <v>812.9867789804</v>
      </c>
      <c r="K39" s="5">
        <v>1379.1491207369002</v>
      </c>
      <c r="L39" s="5">
        <v>1486.4772990379001</v>
      </c>
      <c r="M39" s="5">
        <v>1640.0387223972</v>
      </c>
      <c r="N39" s="5">
        <v>1713.120605522</v>
      </c>
      <c r="O39" s="5">
        <v>1834.5637686818</v>
      </c>
      <c r="P39" s="5">
        <v>2227.8376315809001</v>
      </c>
      <c r="Q39" s="5">
        <v>2293.3595458622999</v>
      </c>
      <c r="R39" s="5">
        <v>2366.6655248654001</v>
      </c>
      <c r="S39" s="5">
        <v>2753.9595351246999</v>
      </c>
      <c r="T39" s="5">
        <v>3021.3411115295003</v>
      </c>
      <c r="U39" s="5">
        <v>3088.0233276018998</v>
      </c>
      <c r="V39" s="5">
        <v>3247.5663146361003</v>
      </c>
      <c r="W39" s="5">
        <v>3291.1107387602001</v>
      </c>
      <c r="X39" s="5">
        <v>3335.1761978602999</v>
      </c>
    </row>
    <row r="40" spans="1:24">
      <c r="A40" s="6" t="s">
        <v>144</v>
      </c>
      <c r="B40" s="76" t="s">
        <v>118</v>
      </c>
      <c r="C40" s="5">
        <v>56.260254635542438</v>
      </c>
      <c r="D40" s="5">
        <v>72.625654266272392</v>
      </c>
      <c r="E40" s="5">
        <v>98.998168068130866</v>
      </c>
      <c r="F40" s="5">
        <v>134.07326753074017</v>
      </c>
      <c r="G40" s="5">
        <v>183.93550639665068</v>
      </c>
      <c r="H40" s="5">
        <v>226.39804426061514</v>
      </c>
      <c r="I40" s="5">
        <v>258.98220156773124</v>
      </c>
      <c r="J40" s="5">
        <v>290.28162284775726</v>
      </c>
      <c r="K40" s="5">
        <v>313.21457547460153</v>
      </c>
      <c r="L40" s="5">
        <v>343.37409075768079</v>
      </c>
      <c r="M40" s="5">
        <v>334.02435987813385</v>
      </c>
      <c r="N40" s="5">
        <v>325.10547517359123</v>
      </c>
      <c r="O40" s="5">
        <v>317.93817735420703</v>
      </c>
      <c r="P40" s="5">
        <v>307.91838515806739</v>
      </c>
      <c r="Q40" s="5">
        <v>307.59595498138958</v>
      </c>
      <c r="R40" s="5">
        <v>314.99268599997652</v>
      </c>
      <c r="S40" s="5">
        <v>322.53373230226509</v>
      </c>
      <c r="T40" s="5">
        <v>332.18754167981888</v>
      </c>
      <c r="U40" s="5">
        <v>350.15104476275644</v>
      </c>
      <c r="V40" s="5">
        <v>371.47780747660067</v>
      </c>
      <c r="W40" s="5">
        <v>380.25198848553282</v>
      </c>
      <c r="X40" s="5">
        <v>388.78072119679473</v>
      </c>
    </row>
    <row r="41" spans="1:24">
      <c r="A41" s="6" t="s">
        <v>144</v>
      </c>
      <c r="B41" s="76" t="s">
        <v>119</v>
      </c>
      <c r="C41" s="5">
        <v>676.60799999999995</v>
      </c>
      <c r="D41" s="5">
        <v>676.60799999999995</v>
      </c>
      <c r="E41" s="5">
        <v>1176.6079999999999</v>
      </c>
      <c r="F41" s="5">
        <v>1776.6079999999999</v>
      </c>
      <c r="G41" s="5">
        <v>2776.6080000000002</v>
      </c>
      <c r="H41" s="5">
        <v>2821.6080000000002</v>
      </c>
      <c r="I41" s="5">
        <v>2821.6080000000002</v>
      </c>
      <c r="J41" s="5">
        <v>3231.2168273400002</v>
      </c>
      <c r="K41" s="5">
        <v>3511.1445997800001</v>
      </c>
      <c r="L41" s="5">
        <v>3586.7146237699999</v>
      </c>
      <c r="M41" s="5">
        <v>3956.7495426300002</v>
      </c>
      <c r="N41" s="5">
        <v>3956.7495426300002</v>
      </c>
      <c r="O41" s="5">
        <v>4291.9215408300006</v>
      </c>
      <c r="P41" s="5">
        <v>4291.9215408300006</v>
      </c>
      <c r="Q41" s="5">
        <v>4291.9215408300006</v>
      </c>
      <c r="R41" s="5">
        <v>4291.9215408300006</v>
      </c>
      <c r="S41" s="5">
        <v>4291.9215408300006</v>
      </c>
      <c r="T41" s="5">
        <v>4291.9215408300006</v>
      </c>
      <c r="U41" s="5">
        <v>4291.9215408400005</v>
      </c>
      <c r="V41" s="5">
        <v>4291.9215408300006</v>
      </c>
      <c r="W41" s="5">
        <v>4291.9215408300006</v>
      </c>
      <c r="X41" s="5">
        <v>4291.9215408300006</v>
      </c>
    </row>
    <row r="42" spans="1:24">
      <c r="A42" s="6" t="s">
        <v>144</v>
      </c>
      <c r="B42" s="76" t="s">
        <v>120</v>
      </c>
      <c r="C42" s="5">
        <v>1971.8570000000002</v>
      </c>
      <c r="D42" s="5">
        <v>1971.8570000000002</v>
      </c>
      <c r="E42" s="5">
        <v>2381.857</v>
      </c>
      <c r="F42" s="5">
        <v>2381.857</v>
      </c>
      <c r="G42" s="5">
        <v>2381.857</v>
      </c>
      <c r="H42" s="5">
        <v>2381.857</v>
      </c>
      <c r="I42" s="5">
        <v>2803.1311873700001</v>
      </c>
      <c r="J42" s="5">
        <v>3023.9162491299999</v>
      </c>
      <c r="K42" s="5">
        <v>3023.9162491299999</v>
      </c>
      <c r="L42" s="5">
        <v>3023.9162491299999</v>
      </c>
      <c r="M42" s="5">
        <v>3874.7317553000003</v>
      </c>
      <c r="N42" s="5">
        <v>4116.5721729999996</v>
      </c>
      <c r="O42" s="5">
        <v>4319.1007042199999</v>
      </c>
      <c r="P42" s="5">
        <v>4356.5434591699996</v>
      </c>
      <c r="Q42" s="5">
        <v>4356.5434591699996</v>
      </c>
      <c r="R42" s="5">
        <v>4356.5434591699996</v>
      </c>
      <c r="S42" s="5">
        <v>4356.5434591699996</v>
      </c>
      <c r="T42" s="5">
        <v>4356.5434591699996</v>
      </c>
      <c r="U42" s="5">
        <v>4356.5434591699996</v>
      </c>
      <c r="V42" s="5">
        <v>4356.5434591699996</v>
      </c>
      <c r="W42" s="5">
        <v>4356.5434591699996</v>
      </c>
      <c r="X42" s="5">
        <v>4356.5434591699996</v>
      </c>
    </row>
    <row r="43" spans="1:24">
      <c r="A43" s="6" t="s">
        <v>144</v>
      </c>
      <c r="B43" s="77" t="s">
        <v>121</v>
      </c>
      <c r="C43" s="5">
        <v>4120.1244739684525</v>
      </c>
      <c r="D43" s="5">
        <v>4740.1240838716549</v>
      </c>
      <c r="E43" s="5">
        <v>5105.2579271312188</v>
      </c>
      <c r="F43" s="5">
        <v>5344.2896167477929</v>
      </c>
      <c r="G43" s="5">
        <v>5730.9486488371695</v>
      </c>
      <c r="H43" s="5">
        <v>5859.5078405657596</v>
      </c>
      <c r="I43" s="5">
        <v>5986.5469075488691</v>
      </c>
      <c r="J43" s="5">
        <v>6113.4888618313607</v>
      </c>
      <c r="K43" s="5">
        <v>6255.5525658135202</v>
      </c>
      <c r="L43" s="5">
        <v>6386.0426927862209</v>
      </c>
      <c r="M43" s="5">
        <v>6513.5704389812008</v>
      </c>
      <c r="N43" s="5">
        <v>6649.7200721714908</v>
      </c>
      <c r="O43" s="5">
        <v>6824.6632693116399</v>
      </c>
      <c r="P43" s="5">
        <v>7055.363356288919</v>
      </c>
      <c r="Q43" s="5">
        <v>7305.4891951600603</v>
      </c>
      <c r="R43" s="5">
        <v>7713.7603029102502</v>
      </c>
      <c r="S43" s="5">
        <v>7993.8609370678896</v>
      </c>
      <c r="T43" s="5">
        <v>8237.5789011811103</v>
      </c>
      <c r="U43" s="5">
        <v>8457.0151264355809</v>
      </c>
      <c r="V43" s="5">
        <v>8676.29699100793</v>
      </c>
      <c r="W43" s="5">
        <v>9016.6126441454398</v>
      </c>
      <c r="X43" s="5">
        <v>9361.8968513274194</v>
      </c>
    </row>
    <row r="44" spans="1:24">
      <c r="A44" s="102" t="s">
        <v>137</v>
      </c>
      <c r="B44" s="102"/>
      <c r="C44" s="17">
        <v>19217.156565037691</v>
      </c>
      <c r="D44" s="17">
        <v>19864.431840992023</v>
      </c>
      <c r="E44" s="17">
        <v>21194.45309827185</v>
      </c>
      <c r="F44" s="17">
        <v>20677.627284474933</v>
      </c>
      <c r="G44" s="17">
        <v>21844.188538771519</v>
      </c>
      <c r="H44" s="17">
        <v>22088.549040772374</v>
      </c>
      <c r="I44" s="17">
        <v>22720.457617437198</v>
      </c>
      <c r="J44" s="17">
        <v>23576.690340139514</v>
      </c>
      <c r="K44" s="17">
        <v>23502.777110945019</v>
      </c>
      <c r="L44" s="17">
        <v>23846.3249554918</v>
      </c>
      <c r="M44" s="17">
        <v>25338.914819196532</v>
      </c>
      <c r="N44" s="17">
        <v>25781.067868507082</v>
      </c>
      <c r="O44" s="17">
        <v>26607.987460407647</v>
      </c>
      <c r="P44" s="17">
        <v>26967.384373027886</v>
      </c>
      <c r="Q44" s="17">
        <v>27165.709696003745</v>
      </c>
      <c r="R44" s="17">
        <v>27654.683513775624</v>
      </c>
      <c r="S44" s="17">
        <v>27629.619204494855</v>
      </c>
      <c r="T44" s="17">
        <v>27890.544484550428</v>
      </c>
      <c r="U44" s="17">
        <v>28246.242827450238</v>
      </c>
      <c r="V44" s="17">
        <v>28502.994441760631</v>
      </c>
      <c r="W44" s="17">
        <v>28895.628700031171</v>
      </c>
      <c r="X44" s="17">
        <v>29293.507099024515</v>
      </c>
    </row>
    <row r="45" spans="1:24">
      <c r="A45" s="6" t="s">
        <v>144</v>
      </c>
      <c r="B45" s="77" t="s">
        <v>123</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2" t="s">
        <v>143</v>
      </c>
      <c r="B46" s="102"/>
      <c r="C46" s="17">
        <v>19419.29656503769</v>
      </c>
      <c r="D46" s="17">
        <v>20073.508368587773</v>
      </c>
      <c r="E46" s="17">
        <v>21411.873874589899</v>
      </c>
      <c r="F46" s="17">
        <v>20902.260684231529</v>
      </c>
      <c r="G46" s="17">
        <v>22075.646576103896</v>
      </c>
      <c r="H46" s="17">
        <v>22326.855285616908</v>
      </c>
      <c r="I46" s="17">
        <v>22965.838121765551</v>
      </c>
      <c r="J46" s="17">
        <v>23830.860516593209</v>
      </c>
      <c r="K46" s="17">
        <v>23764.233910328465</v>
      </c>
      <c r="L46" s="17">
        <v>24114.771498703747</v>
      </c>
      <c r="M46" s="17">
        <v>25614.619156648627</v>
      </c>
      <c r="N46" s="17">
        <v>26065.353318131249</v>
      </c>
      <c r="O46" s="17">
        <v>26899.677755950303</v>
      </c>
      <c r="P46" s="17">
        <v>27267.206702756626</v>
      </c>
      <c r="Q46" s="17">
        <v>27473.597647045728</v>
      </c>
      <c r="R46" s="17">
        <v>27972.083456993001</v>
      </c>
      <c r="S46" s="17">
        <v>27955.052319474762</v>
      </c>
      <c r="T46" s="17">
        <v>28225.351370497818</v>
      </c>
      <c r="U46" s="17">
        <v>28589.269336228233</v>
      </c>
      <c r="V46" s="17">
        <v>28856.801118436364</v>
      </c>
      <c r="W46" s="17">
        <v>29258.605554249767</v>
      </c>
      <c r="X46" s="17">
        <v>29665.012365136401</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4820</v>
      </c>
      <c r="I50" s="5">
        <v>4260</v>
      </c>
      <c r="J50" s="5">
        <v>2610</v>
      </c>
      <c r="K50" s="5">
        <v>2610</v>
      </c>
      <c r="L50" s="5">
        <v>2260</v>
      </c>
      <c r="M50" s="5">
        <v>1910</v>
      </c>
      <c r="N50" s="5">
        <v>1160</v>
      </c>
      <c r="O50" s="5">
        <v>1160</v>
      </c>
      <c r="P50" s="5">
        <v>1160</v>
      </c>
      <c r="Q50" s="5">
        <v>1160</v>
      </c>
      <c r="R50" s="5">
        <v>1160</v>
      </c>
      <c r="S50" s="5">
        <v>580</v>
      </c>
      <c r="T50" s="5">
        <v>580</v>
      </c>
      <c r="U50" s="5">
        <v>580</v>
      </c>
      <c r="V50" s="5">
        <v>580</v>
      </c>
      <c r="W50" s="5">
        <v>580</v>
      </c>
      <c r="X50" s="5">
        <v>580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111.84238569519829</v>
      </c>
      <c r="D54" s="5">
        <v>122.1407243333</v>
      </c>
      <c r="E54" s="5">
        <v>129.38251855729999</v>
      </c>
      <c r="F54" s="5">
        <v>137.87382318269999</v>
      </c>
      <c r="G54" s="5">
        <v>147.2035832336</v>
      </c>
      <c r="H54" s="5">
        <v>365.99425439050003</v>
      </c>
      <c r="I54" s="5">
        <v>571.73429651369997</v>
      </c>
      <c r="J54" s="5">
        <v>1539.9722968113001</v>
      </c>
      <c r="K54" s="5">
        <v>1840.7130002121</v>
      </c>
      <c r="L54" s="5">
        <v>2020.5019026013001</v>
      </c>
      <c r="M54" s="5">
        <v>2372.1729617891997</v>
      </c>
      <c r="N54" s="5">
        <v>2794.4275879658003</v>
      </c>
      <c r="O54" s="5">
        <v>2866.6834286802004</v>
      </c>
      <c r="P54" s="5">
        <v>2872.9971199024003</v>
      </c>
      <c r="Q54" s="5">
        <v>2927.2573750116003</v>
      </c>
      <c r="R54" s="5">
        <v>3674.9037203796001</v>
      </c>
      <c r="S54" s="5">
        <v>3764.3153382138003</v>
      </c>
      <c r="T54" s="5">
        <v>4192.5391144058003</v>
      </c>
      <c r="U54" s="5">
        <v>4367.5857792908</v>
      </c>
      <c r="V54" s="5">
        <v>4504.7627919113002</v>
      </c>
      <c r="W54" s="5">
        <v>4549.0855393892998</v>
      </c>
      <c r="X54" s="5">
        <v>4616.9620429380002</v>
      </c>
    </row>
    <row r="55" spans="1:24">
      <c r="A55" s="6" t="s">
        <v>145</v>
      </c>
      <c r="B55" s="76" t="s">
        <v>118</v>
      </c>
      <c r="C55" s="5">
        <v>55.263578542797426</v>
      </c>
      <c r="D55" s="5">
        <v>70.711086500009998</v>
      </c>
      <c r="E55" s="5">
        <v>94.564909409432005</v>
      </c>
      <c r="F55" s="5">
        <v>127.72387161765658</v>
      </c>
      <c r="G55" s="5">
        <v>174.65689527701932</v>
      </c>
      <c r="H55" s="5">
        <v>213.79253955983711</v>
      </c>
      <c r="I55" s="5">
        <v>241.67964108959563</v>
      </c>
      <c r="J55" s="5">
        <v>273.69192958217303</v>
      </c>
      <c r="K55" s="5">
        <v>312.72647948968569</v>
      </c>
      <c r="L55" s="5">
        <v>353.51515997822634</v>
      </c>
      <c r="M55" s="5">
        <v>367.86879739723486</v>
      </c>
      <c r="N55" s="5">
        <v>376.28181405948487</v>
      </c>
      <c r="O55" s="5">
        <v>362.66832104933837</v>
      </c>
      <c r="P55" s="5">
        <v>350.03427551212314</v>
      </c>
      <c r="Q55" s="5">
        <v>349.57597002227783</v>
      </c>
      <c r="R55" s="5">
        <v>364.20661302929545</v>
      </c>
      <c r="S55" s="5">
        <v>379.04937256144694</v>
      </c>
      <c r="T55" s="5">
        <v>393.59599053756824</v>
      </c>
      <c r="U55" s="5">
        <v>414.97742827968477</v>
      </c>
      <c r="V55" s="5">
        <v>438.22152847345933</v>
      </c>
      <c r="W55" s="5">
        <v>446.20581277730025</v>
      </c>
      <c r="X55" s="5">
        <v>453.58778154734819</v>
      </c>
    </row>
    <row r="56" spans="1:24">
      <c r="A56" s="6" t="s">
        <v>145</v>
      </c>
      <c r="B56" s="76" t="s">
        <v>119</v>
      </c>
      <c r="C56" s="5">
        <v>3976.7299999999991</v>
      </c>
      <c r="D56" s="5">
        <v>3976.7299999999991</v>
      </c>
      <c r="E56" s="5">
        <v>4336.9299999999994</v>
      </c>
      <c r="F56" s="5">
        <v>4336.9299999999994</v>
      </c>
      <c r="G56" s="5">
        <v>4336.9299999999994</v>
      </c>
      <c r="H56" s="5">
        <v>4336.9299999999994</v>
      </c>
      <c r="I56" s="5">
        <v>4596.7299999999987</v>
      </c>
      <c r="J56" s="5">
        <v>4977.9299999999985</v>
      </c>
      <c r="K56" s="5">
        <v>5116.7299999999987</v>
      </c>
      <c r="L56" s="5">
        <v>5376.7299999999987</v>
      </c>
      <c r="M56" s="5">
        <v>6542.8914138599994</v>
      </c>
      <c r="N56" s="5">
        <v>7261.2533071499993</v>
      </c>
      <c r="O56" s="5">
        <v>7564.7005179199996</v>
      </c>
      <c r="P56" s="5">
        <v>7880.5596531599995</v>
      </c>
      <c r="Q56" s="5">
        <v>7880.5596531599995</v>
      </c>
      <c r="R56" s="5">
        <v>7880.5596531499987</v>
      </c>
      <c r="S56" s="5">
        <v>9040.5596531500014</v>
      </c>
      <c r="T56" s="5">
        <v>10800.449168630001</v>
      </c>
      <c r="U56" s="5">
        <v>10800.449168630001</v>
      </c>
      <c r="V56" s="5">
        <v>10979.882977510002</v>
      </c>
      <c r="W56" s="5">
        <v>11300.66137376</v>
      </c>
      <c r="X56" s="5">
        <v>11300.66137376</v>
      </c>
    </row>
    <row r="57" spans="1:24">
      <c r="A57" s="6" t="s">
        <v>145</v>
      </c>
      <c r="B57" s="76" t="s">
        <v>120</v>
      </c>
      <c r="C57" s="5">
        <v>964.53700000000003</v>
      </c>
      <c r="D57" s="5">
        <v>964.53700000000003</v>
      </c>
      <c r="E57" s="5">
        <v>964.53700000000003</v>
      </c>
      <c r="F57" s="5">
        <v>964.53700000000003</v>
      </c>
      <c r="G57" s="5">
        <v>964.53700000000003</v>
      </c>
      <c r="H57" s="5">
        <v>1064.537</v>
      </c>
      <c r="I57" s="5">
        <v>1164.537</v>
      </c>
      <c r="J57" s="5">
        <v>3848.0032190700003</v>
      </c>
      <c r="K57" s="5">
        <v>3948.0032190700003</v>
      </c>
      <c r="L57" s="5">
        <v>3948.0032190700003</v>
      </c>
      <c r="M57" s="5">
        <v>5001.2350945899998</v>
      </c>
      <c r="N57" s="5">
        <v>5716.8309667800004</v>
      </c>
      <c r="O57" s="5">
        <v>5716.8309667800004</v>
      </c>
      <c r="P57" s="5">
        <v>5716.8309667800004</v>
      </c>
      <c r="Q57" s="5">
        <v>5716.8309667800004</v>
      </c>
      <c r="R57" s="5">
        <v>5716.8309667800004</v>
      </c>
      <c r="S57" s="5">
        <v>5716.8309667800004</v>
      </c>
      <c r="T57" s="5">
        <v>5716.8309667800004</v>
      </c>
      <c r="U57" s="5">
        <v>5716.8309667800004</v>
      </c>
      <c r="V57" s="5">
        <v>5716.8309667800004</v>
      </c>
      <c r="W57" s="5">
        <v>5716.8309667800004</v>
      </c>
      <c r="X57" s="5">
        <v>5716.8309667800004</v>
      </c>
    </row>
    <row r="58" spans="1:24">
      <c r="A58" s="6" t="s">
        <v>145</v>
      </c>
      <c r="B58" s="77" t="s">
        <v>121</v>
      </c>
      <c r="C58" s="5">
        <v>2772.9194063047307</v>
      </c>
      <c r="D58" s="5">
        <v>3198.3097735091101</v>
      </c>
      <c r="E58" s="5">
        <v>3613.833904647609</v>
      </c>
      <c r="F58" s="5">
        <v>3889.9725495130806</v>
      </c>
      <c r="G58" s="5">
        <v>4308.7980311645642</v>
      </c>
      <c r="H58" s="5">
        <v>4366.9871688387866</v>
      </c>
      <c r="I58" s="5">
        <v>4423.513002931878</v>
      </c>
      <c r="J58" s="5">
        <v>4480.0366199206783</v>
      </c>
      <c r="K58" s="5">
        <v>4576.5715508800877</v>
      </c>
      <c r="L58" s="5">
        <v>4642.3105460441593</v>
      </c>
      <c r="M58" s="5">
        <v>4699.6645119930372</v>
      </c>
      <c r="N58" s="5">
        <v>4770.3407840766631</v>
      </c>
      <c r="O58" s="5">
        <v>4962.9540394055311</v>
      </c>
      <c r="P58" s="5">
        <v>5177.1021943630503</v>
      </c>
      <c r="Q58" s="5">
        <v>5615.3042459917497</v>
      </c>
      <c r="R58" s="5">
        <v>6236.3508382782002</v>
      </c>
      <c r="S58" s="5">
        <v>6527.1721833054298</v>
      </c>
      <c r="T58" s="5">
        <v>6777.33941178651</v>
      </c>
      <c r="U58" s="5">
        <v>6965.6028402825905</v>
      </c>
      <c r="V58" s="5">
        <v>7143.8757367751205</v>
      </c>
      <c r="W58" s="5">
        <v>7503.1633424717702</v>
      </c>
      <c r="X58" s="5">
        <v>7861.5711829604397</v>
      </c>
    </row>
    <row r="59" spans="1:24">
      <c r="A59" s="102" t="s">
        <v>137</v>
      </c>
      <c r="B59" s="102"/>
      <c r="C59" s="17">
        <v>17307.292370602729</v>
      </c>
      <c r="D59" s="17">
        <v>17758.42858440242</v>
      </c>
      <c r="E59" s="17">
        <v>18565.248332674342</v>
      </c>
      <c r="F59" s="17">
        <v>18883.037244373438</v>
      </c>
      <c r="G59" s="17">
        <v>19358.125509735182</v>
      </c>
      <c r="H59" s="17">
        <v>19774.240962849126</v>
      </c>
      <c r="I59" s="17">
        <v>19864.193940595174</v>
      </c>
      <c r="J59" s="17">
        <v>22335.634065444152</v>
      </c>
      <c r="K59" s="17">
        <v>23010.744249711875</v>
      </c>
      <c r="L59" s="17">
        <v>23207.060827753685</v>
      </c>
      <c r="M59" s="17">
        <v>25499.83277968947</v>
      </c>
      <c r="N59" s="17">
        <v>26685.134460091951</v>
      </c>
      <c r="O59" s="17">
        <v>27239.837273895071</v>
      </c>
      <c r="P59" s="17">
        <v>27593.524209777574</v>
      </c>
      <c r="Q59" s="17">
        <v>28085.528211025623</v>
      </c>
      <c r="R59" s="17">
        <v>29468.851791677094</v>
      </c>
      <c r="S59" s="17">
        <v>30443.927514070678</v>
      </c>
      <c r="T59" s="17">
        <v>32896.754652199881</v>
      </c>
      <c r="U59" s="17">
        <v>33281.446183323074</v>
      </c>
      <c r="V59" s="17">
        <v>32859.574001509885</v>
      </c>
      <c r="W59" s="17">
        <v>33591.947035238372</v>
      </c>
      <c r="X59" s="17">
        <v>34025.613348045787</v>
      </c>
    </row>
    <row r="60" spans="1:24">
      <c r="A60" s="6" t="s">
        <v>145</v>
      </c>
      <c r="B60" s="77" t="s">
        <v>123</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2" t="s">
        <v>143</v>
      </c>
      <c r="B61" s="102"/>
      <c r="C61" s="17">
        <v>17391.92237060273</v>
      </c>
      <c r="D61" s="17">
        <v>17855.806566585754</v>
      </c>
      <c r="E61" s="17">
        <v>18674.830762808026</v>
      </c>
      <c r="F61" s="17">
        <v>19004.915923397744</v>
      </c>
      <c r="G61" s="17">
        <v>19494.160070141381</v>
      </c>
      <c r="H61" s="17">
        <v>19921.561862997383</v>
      </c>
      <c r="I61" s="17">
        <v>20024.282255361006</v>
      </c>
      <c r="J61" s="17">
        <v>22508.249945037485</v>
      </c>
      <c r="K61" s="17">
        <v>23197.276888936223</v>
      </c>
      <c r="L61" s="17">
        <v>23406.116548980594</v>
      </c>
      <c r="M61" s="17">
        <v>25713.09213668136</v>
      </c>
      <c r="N61" s="17">
        <v>26912.637621844893</v>
      </c>
      <c r="O61" s="17">
        <v>27479.665902899429</v>
      </c>
      <c r="P61" s="17">
        <v>27846.360813905143</v>
      </c>
      <c r="Q61" s="17">
        <v>28351.968363092972</v>
      </c>
      <c r="R61" s="17">
        <v>29749.177703148292</v>
      </c>
      <c r="S61" s="17">
        <v>30740.917771123259</v>
      </c>
      <c r="T61" s="17">
        <v>33208.999226759319</v>
      </c>
      <c r="U61" s="17">
        <v>33607.600705907687</v>
      </c>
      <c r="V61" s="17">
        <v>33204.246645288738</v>
      </c>
      <c r="W61" s="17">
        <v>33953.747384690963</v>
      </c>
      <c r="X61" s="17">
        <v>34404.604609564623</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1407.8473828399999</v>
      </c>
      <c r="H67" s="5">
        <v>1407.8473828399999</v>
      </c>
      <c r="I67" s="5">
        <v>1407.8473828399999</v>
      </c>
      <c r="J67" s="5">
        <v>1407.8473828399999</v>
      </c>
      <c r="K67" s="5">
        <v>1407.8473828399999</v>
      </c>
      <c r="L67" s="5">
        <v>1407.8473828399999</v>
      </c>
      <c r="M67" s="5">
        <v>1025.3473828400001</v>
      </c>
      <c r="N67" s="5">
        <v>1025.3473828400001</v>
      </c>
      <c r="O67" s="5">
        <v>791.00738288000002</v>
      </c>
      <c r="P67" s="5">
        <v>791.00738288000002</v>
      </c>
      <c r="Q67" s="5">
        <v>791.00738288000002</v>
      </c>
      <c r="R67" s="5">
        <v>711.00738288000002</v>
      </c>
      <c r="S67" s="5">
        <v>711.00738288000002</v>
      </c>
      <c r="T67" s="5">
        <v>1180.6528815000001</v>
      </c>
      <c r="U67" s="5">
        <v>1180.6528815000001</v>
      </c>
      <c r="V67" s="5">
        <v>1180.6528815000001</v>
      </c>
      <c r="W67" s="5">
        <v>1180.6528815000001</v>
      </c>
      <c r="X67" s="5">
        <v>1180.6528815000001</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282.25535135538399</v>
      </c>
      <c r="D69" s="5">
        <v>282.11946042</v>
      </c>
      <c r="E69" s="5">
        <v>276.23670313399998</v>
      </c>
      <c r="F69" s="5">
        <v>270.40453465680002</v>
      </c>
      <c r="G69" s="5">
        <v>264.30332922410003</v>
      </c>
      <c r="H69" s="5">
        <v>271.97201425420002</v>
      </c>
      <c r="I69" s="5">
        <v>290.39221949040001</v>
      </c>
      <c r="J69" s="5">
        <v>316.25118324760001</v>
      </c>
      <c r="K69" s="5">
        <v>355.63458121170004</v>
      </c>
      <c r="L69" s="5">
        <v>392.5397387205</v>
      </c>
      <c r="M69" s="5">
        <v>408.84762608130001</v>
      </c>
      <c r="N69" s="5">
        <v>745.41194751930004</v>
      </c>
      <c r="O69" s="5">
        <v>760.84545461109997</v>
      </c>
      <c r="P69" s="5">
        <v>778.96686010810004</v>
      </c>
      <c r="Q69" s="5">
        <v>775.8322862128</v>
      </c>
      <c r="R69" s="5">
        <v>1271.6740953867002</v>
      </c>
      <c r="S69" s="5">
        <v>1553.7511273063001</v>
      </c>
      <c r="T69" s="5">
        <v>1777.0611405626</v>
      </c>
      <c r="U69" s="5">
        <v>1796.6134049346001</v>
      </c>
      <c r="V69" s="5">
        <v>1818.5986933552001</v>
      </c>
      <c r="W69" s="5">
        <v>1827.9729564221002</v>
      </c>
      <c r="X69" s="5">
        <v>1837.2240416892</v>
      </c>
    </row>
    <row r="70" spans="1:24">
      <c r="A70" s="6" t="s">
        <v>146</v>
      </c>
      <c r="B70" s="76" t="s">
        <v>118</v>
      </c>
      <c r="C70" s="5">
        <v>100.883027033076</v>
      </c>
      <c r="D70" s="5">
        <v>100.67919063000839</v>
      </c>
      <c r="E70" s="5">
        <v>106.48354357293749</v>
      </c>
      <c r="F70" s="5">
        <v>112.55052283024085</v>
      </c>
      <c r="G70" s="5">
        <v>119.26231391093174</v>
      </c>
      <c r="H70" s="5">
        <v>123.57329451814279</v>
      </c>
      <c r="I70" s="5">
        <v>125.6536991508125</v>
      </c>
      <c r="J70" s="5">
        <v>131.80762519980559</v>
      </c>
      <c r="K70" s="5">
        <v>145.46025367779242</v>
      </c>
      <c r="L70" s="5">
        <v>148.63410703339221</v>
      </c>
      <c r="M70" s="5">
        <v>141.24530649880532</v>
      </c>
      <c r="N70" s="5">
        <v>134.78862741822098</v>
      </c>
      <c r="O70" s="5">
        <v>124.61729933475132</v>
      </c>
      <c r="P70" s="5">
        <v>118.94867569809026</v>
      </c>
      <c r="Q70" s="5">
        <v>117.40921715424031</v>
      </c>
      <c r="R70" s="5">
        <v>120.71798373862595</v>
      </c>
      <c r="S70" s="5">
        <v>124.23664451310054</v>
      </c>
      <c r="T70" s="5">
        <v>126.79315735555889</v>
      </c>
      <c r="U70" s="5">
        <v>131.60440028652806</v>
      </c>
      <c r="V70" s="5">
        <v>137.04985041392541</v>
      </c>
      <c r="W70" s="5">
        <v>138.03969407716079</v>
      </c>
      <c r="X70" s="5">
        <v>138.90608269862548</v>
      </c>
    </row>
    <row r="71" spans="1:24">
      <c r="A71" s="6" t="s">
        <v>146</v>
      </c>
      <c r="B71" s="76" t="s">
        <v>119</v>
      </c>
      <c r="C71" s="5">
        <v>2139.71</v>
      </c>
      <c r="D71" s="5">
        <v>2139.71</v>
      </c>
      <c r="E71" s="5">
        <v>2139.71</v>
      </c>
      <c r="F71" s="5">
        <v>2139.71</v>
      </c>
      <c r="G71" s="5">
        <v>2139.71</v>
      </c>
      <c r="H71" s="5">
        <v>2139.71</v>
      </c>
      <c r="I71" s="5">
        <v>2139.71</v>
      </c>
      <c r="J71" s="5">
        <v>2847.09757717</v>
      </c>
      <c r="K71" s="5">
        <v>2847.09757717</v>
      </c>
      <c r="L71" s="5">
        <v>2756.34757717</v>
      </c>
      <c r="M71" s="5">
        <v>2747.6082120799997</v>
      </c>
      <c r="N71" s="5">
        <v>2747.6082120799997</v>
      </c>
      <c r="O71" s="5">
        <v>2747.6082120799997</v>
      </c>
      <c r="P71" s="5">
        <v>2521.4082120799999</v>
      </c>
      <c r="Q71" s="5">
        <v>2521.4082120799999</v>
      </c>
      <c r="R71" s="5">
        <v>2521.4082120799999</v>
      </c>
      <c r="S71" s="5">
        <v>2521.4082120799999</v>
      </c>
      <c r="T71" s="5">
        <v>2521.4082120799999</v>
      </c>
      <c r="U71" s="5">
        <v>2521.4082120799999</v>
      </c>
      <c r="V71" s="5">
        <v>2521.4082120799999</v>
      </c>
      <c r="W71" s="5">
        <v>2482.4082120799999</v>
      </c>
      <c r="X71" s="5">
        <v>2482.4082120799999</v>
      </c>
    </row>
    <row r="72" spans="1:24">
      <c r="A72" s="6" t="s">
        <v>146</v>
      </c>
      <c r="B72" s="76" t="s">
        <v>120</v>
      </c>
      <c r="C72" s="5">
        <v>378</v>
      </c>
      <c r="D72" s="5">
        <v>378</v>
      </c>
      <c r="E72" s="5">
        <v>378</v>
      </c>
      <c r="F72" s="5">
        <v>378</v>
      </c>
      <c r="G72" s="5">
        <v>378</v>
      </c>
      <c r="H72" s="5">
        <v>670.61242283000001</v>
      </c>
      <c r="I72" s="5">
        <v>670.61242283000001</v>
      </c>
      <c r="J72" s="5">
        <v>888.35178791999999</v>
      </c>
      <c r="K72" s="5">
        <v>888.35178791999999</v>
      </c>
      <c r="L72" s="5">
        <v>888.35178791999999</v>
      </c>
      <c r="M72" s="5">
        <v>888.35178791999999</v>
      </c>
      <c r="N72" s="5">
        <v>888.35178791999999</v>
      </c>
      <c r="O72" s="5">
        <v>888.35178791999999</v>
      </c>
      <c r="P72" s="5">
        <v>888.35178791999999</v>
      </c>
      <c r="Q72" s="5">
        <v>888.35178791999999</v>
      </c>
      <c r="R72" s="5">
        <v>888.35178791999999</v>
      </c>
      <c r="S72" s="5">
        <v>888.35178791999999</v>
      </c>
      <c r="T72" s="5">
        <v>888.35178791999999</v>
      </c>
      <c r="U72" s="5">
        <v>888.35178791999999</v>
      </c>
      <c r="V72" s="5">
        <v>888.35178791999999</v>
      </c>
      <c r="W72" s="5">
        <v>888.35178791999999</v>
      </c>
      <c r="X72" s="5">
        <v>888.35178791999999</v>
      </c>
    </row>
    <row r="73" spans="1:24">
      <c r="A73" s="6" t="s">
        <v>146</v>
      </c>
      <c r="B73" s="77" t="s">
        <v>121</v>
      </c>
      <c r="C73" s="5">
        <v>1529.1054331577709</v>
      </c>
      <c r="D73" s="5">
        <v>1635.3020378855229</v>
      </c>
      <c r="E73" s="5">
        <v>1716.4368743513471</v>
      </c>
      <c r="F73" s="5">
        <v>1762.289433467394</v>
      </c>
      <c r="G73" s="5">
        <v>1835.1177154599773</v>
      </c>
      <c r="H73" s="5">
        <v>1842.250668863358</v>
      </c>
      <c r="I73" s="5">
        <v>1847.7640588940289</v>
      </c>
      <c r="J73" s="5">
        <v>1853.353210111211</v>
      </c>
      <c r="K73" s="5">
        <v>1862.834252950177</v>
      </c>
      <c r="L73" s="5">
        <v>1869.4034624835019</v>
      </c>
      <c r="M73" s="5">
        <v>1875.2118703630201</v>
      </c>
      <c r="N73" s="5">
        <v>1883.6723444303648</v>
      </c>
      <c r="O73" s="5">
        <v>1902.0360387930552</v>
      </c>
      <c r="P73" s="5">
        <v>1925.9892002027977</v>
      </c>
      <c r="Q73" s="5">
        <v>1961.815343176025</v>
      </c>
      <c r="R73" s="5">
        <v>2067.2723989877668</v>
      </c>
      <c r="S73" s="5">
        <v>2110.3550854748701</v>
      </c>
      <c r="T73" s="5">
        <v>2155.5271736897748</v>
      </c>
      <c r="U73" s="5">
        <v>2189.3385927011282</v>
      </c>
      <c r="V73" s="5">
        <v>2221.1222104101721</v>
      </c>
      <c r="W73" s="5">
        <v>2295.8634460000044</v>
      </c>
      <c r="X73" s="5">
        <v>2380.8998006339971</v>
      </c>
    </row>
    <row r="74" spans="1:24">
      <c r="A74" s="102" t="s">
        <v>137</v>
      </c>
      <c r="B74" s="102"/>
      <c r="C74" s="17">
        <v>7443.09381149623</v>
      </c>
      <c r="D74" s="17">
        <v>7548.9506888855312</v>
      </c>
      <c r="E74" s="17">
        <v>7390.0071210082842</v>
      </c>
      <c r="F74" s="17">
        <v>7256.0944909044347</v>
      </c>
      <c r="G74" s="17">
        <v>7473.2407414250092</v>
      </c>
      <c r="H74" s="17">
        <v>7784.9657832957018</v>
      </c>
      <c r="I74" s="17">
        <v>7810.9797831952401</v>
      </c>
      <c r="J74" s="17">
        <v>8773.7087664786177</v>
      </c>
      <c r="K74" s="17">
        <v>8836.2258357596693</v>
      </c>
      <c r="L74" s="17">
        <v>8792.1240561573941</v>
      </c>
      <c r="M74" s="17">
        <v>8415.612185773125</v>
      </c>
      <c r="N74" s="17">
        <v>8754.1803021978867</v>
      </c>
      <c r="O74" s="17">
        <v>8543.4661756089063</v>
      </c>
      <c r="P74" s="17">
        <v>8353.6721188789888</v>
      </c>
      <c r="Q74" s="17">
        <v>8384.824229413065</v>
      </c>
      <c r="R74" s="17">
        <v>8109.4318609830925</v>
      </c>
      <c r="S74" s="17">
        <v>8438.1102401642711</v>
      </c>
      <c r="T74" s="17">
        <v>8649.7943531079327</v>
      </c>
      <c r="U74" s="17">
        <v>8707.9692794222574</v>
      </c>
      <c r="V74" s="17">
        <v>8767.1836356792974</v>
      </c>
      <c r="W74" s="17">
        <v>8813.2889779992656</v>
      </c>
      <c r="X74" s="17">
        <v>8908.4428065218235</v>
      </c>
    </row>
    <row r="75" spans="1:24">
      <c r="A75" s="6" t="s">
        <v>146</v>
      </c>
      <c r="B75" s="77" t="s">
        <v>123</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2" t="s">
        <v>143</v>
      </c>
      <c r="B76" s="102"/>
      <c r="C76" s="17">
        <v>7476.0838114962298</v>
      </c>
      <c r="D76" s="17">
        <v>7585.9866106180953</v>
      </c>
      <c r="E76" s="17">
        <v>7431.3773631704571</v>
      </c>
      <c r="F76" s="17">
        <v>7301.6187188715267</v>
      </c>
      <c r="G76" s="17">
        <v>7522.9667468259404</v>
      </c>
      <c r="H76" s="17">
        <v>7838.7908269669451</v>
      </c>
      <c r="I76" s="17">
        <v>7869.1055313305733</v>
      </c>
      <c r="J76" s="17">
        <v>8835.5236016522122</v>
      </c>
      <c r="K76" s="17">
        <v>8902.4023528743874</v>
      </c>
      <c r="L76" s="17">
        <v>8862.9367230608441</v>
      </c>
      <c r="M76" s="17">
        <v>8490.9365991145278</v>
      </c>
      <c r="N76" s="17">
        <v>8834.3878433061818</v>
      </c>
      <c r="O76" s="17">
        <v>8628.0611953364933</v>
      </c>
      <c r="P76" s="17">
        <v>8441.7232837700194</v>
      </c>
      <c r="Q76" s="17">
        <v>8477.6846133452436</v>
      </c>
      <c r="R76" s="17">
        <v>8206.5439948186049</v>
      </c>
      <c r="S76" s="17">
        <v>8540.5089950337951</v>
      </c>
      <c r="T76" s="17">
        <v>8757.5286561935118</v>
      </c>
      <c r="U76" s="17">
        <v>8820.0279699157454</v>
      </c>
      <c r="V76" s="17">
        <v>8883.8248148027233</v>
      </c>
      <c r="W76" s="17">
        <v>8934.6113395981083</v>
      </c>
      <c r="X76" s="17">
        <v>9035.6952918406478</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147</v>
      </c>
      <c r="B84" s="76" t="s">
        <v>117</v>
      </c>
      <c r="C84" s="5">
        <v>4.4185424296135603</v>
      </c>
      <c r="D84" s="5">
        <v>5.5068533515000002</v>
      </c>
      <c r="E84" s="5">
        <v>6.098530502</v>
      </c>
      <c r="F84" s="5">
        <v>6.7954984241999998</v>
      </c>
      <c r="G84" s="5">
        <v>7.7184230173000001</v>
      </c>
      <c r="H84" s="5">
        <v>10.1974492455</v>
      </c>
      <c r="I84" s="5">
        <v>14.7791916096</v>
      </c>
      <c r="J84" s="5">
        <v>20.962405186200002</v>
      </c>
      <c r="K84" s="5">
        <v>29.3960100161</v>
      </c>
      <c r="L84" s="5">
        <v>39.646082407100003</v>
      </c>
      <c r="M84" s="5">
        <v>47.488432018200001</v>
      </c>
      <c r="N84" s="5">
        <v>54.278897082699999</v>
      </c>
      <c r="O84" s="5">
        <v>58.316459992699997</v>
      </c>
      <c r="P84" s="5">
        <v>63.013420023499997</v>
      </c>
      <c r="Q84" s="5">
        <v>68.313184586399998</v>
      </c>
      <c r="R84" s="5">
        <v>75.336245745699998</v>
      </c>
      <c r="S84" s="5">
        <v>81.325917152100004</v>
      </c>
      <c r="T84" s="5">
        <v>85.9289489656</v>
      </c>
      <c r="U84" s="5">
        <v>90.465943619100003</v>
      </c>
      <c r="V84" s="5">
        <v>95.157620264200006</v>
      </c>
      <c r="W84" s="5">
        <v>96.895688279200002</v>
      </c>
      <c r="X84" s="5">
        <v>98.551398267899998</v>
      </c>
    </row>
    <row r="85" spans="1:24">
      <c r="A85" s="6" t="s">
        <v>147</v>
      </c>
      <c r="B85" s="76" t="s">
        <v>118</v>
      </c>
      <c r="C85" s="5">
        <v>6.6278136444203399</v>
      </c>
      <c r="D85" s="5">
        <v>8.2602800273734189</v>
      </c>
      <c r="E85" s="5">
        <v>10.604639133172181</v>
      </c>
      <c r="F85" s="5">
        <v>13.804590279077043</v>
      </c>
      <c r="G85" s="5">
        <v>18.670483378707591</v>
      </c>
      <c r="H85" s="5">
        <v>22.118445616710389</v>
      </c>
      <c r="I85" s="5">
        <v>24.631986016107</v>
      </c>
      <c r="J85" s="5">
        <v>27.288617845805778</v>
      </c>
      <c r="K85" s="5">
        <v>30.404691628589251</v>
      </c>
      <c r="L85" s="5">
        <v>33.191217349025571</v>
      </c>
      <c r="M85" s="5">
        <v>32.849502472258898</v>
      </c>
      <c r="N85" s="5">
        <v>31.740375177726776</v>
      </c>
      <c r="O85" s="5">
        <v>29.549530553422052</v>
      </c>
      <c r="P85" s="5">
        <v>28.385548713815773</v>
      </c>
      <c r="Q85" s="5">
        <v>28.05179410580962</v>
      </c>
      <c r="R85" s="5">
        <v>28.855732959111549</v>
      </c>
      <c r="S85" s="5">
        <v>29.632968336407615</v>
      </c>
      <c r="T85" s="5">
        <v>30.258387523155221</v>
      </c>
      <c r="U85" s="5">
        <v>31.361829496466214</v>
      </c>
      <c r="V85" s="5">
        <v>32.472665447597223</v>
      </c>
      <c r="W85" s="5">
        <v>32.544946213625124</v>
      </c>
      <c r="X85" s="5">
        <v>32.575551556617455</v>
      </c>
    </row>
    <row r="86" spans="1:24">
      <c r="A86" s="6" t="s">
        <v>147</v>
      </c>
      <c r="B86" s="76" t="s">
        <v>119</v>
      </c>
      <c r="C86" s="5">
        <v>572.95000000000005</v>
      </c>
      <c r="D86" s="5">
        <v>572.95000000000005</v>
      </c>
      <c r="E86" s="5">
        <v>572.95000000000005</v>
      </c>
      <c r="F86" s="5">
        <v>572.95000000000005</v>
      </c>
      <c r="G86" s="5">
        <v>572.95000000000005</v>
      </c>
      <c r="H86" s="5">
        <v>572.95000000000005</v>
      </c>
      <c r="I86" s="5">
        <v>572.95000000000005</v>
      </c>
      <c r="J86" s="5">
        <v>1198.0673646600001</v>
      </c>
      <c r="K86" s="5">
        <v>1198.0673646600001</v>
      </c>
      <c r="L86" s="5">
        <v>1198.0673646600001</v>
      </c>
      <c r="M86" s="5">
        <v>1198.0673646600001</v>
      </c>
      <c r="N86" s="5">
        <v>1198.0673646600001</v>
      </c>
      <c r="O86" s="5">
        <v>1198.0673646600001</v>
      </c>
      <c r="P86" s="5">
        <v>1198.0673646600001</v>
      </c>
      <c r="Q86" s="5">
        <v>1198.0673646600001</v>
      </c>
      <c r="R86" s="5">
        <v>1198.0673646600001</v>
      </c>
      <c r="S86" s="5">
        <v>1198.0673646600001</v>
      </c>
      <c r="T86" s="5">
        <v>1492.95</v>
      </c>
      <c r="U86" s="5">
        <v>1492.95</v>
      </c>
      <c r="V86" s="5">
        <v>1492.95</v>
      </c>
      <c r="W86" s="5">
        <v>1492.95</v>
      </c>
      <c r="X86" s="5">
        <v>1492.95</v>
      </c>
    </row>
    <row r="87" spans="1:24">
      <c r="A87" s="6" t="s">
        <v>147</v>
      </c>
      <c r="B87" s="76" t="s">
        <v>120</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147</v>
      </c>
      <c r="B88" s="77" t="s">
        <v>121</v>
      </c>
      <c r="C88" s="5">
        <v>201.38211659131878</v>
      </c>
      <c r="D88" s="5">
        <v>221.35718796437141</v>
      </c>
      <c r="E88" s="5">
        <v>241.0260854259285</v>
      </c>
      <c r="F88" s="5">
        <v>253.45402542371829</v>
      </c>
      <c r="G88" s="5">
        <v>276.38105146805844</v>
      </c>
      <c r="H88" s="5">
        <v>276.35322946214467</v>
      </c>
      <c r="I88" s="5">
        <v>276.05743369628493</v>
      </c>
      <c r="J88" s="5">
        <v>275.73975675759232</v>
      </c>
      <c r="K88" s="5">
        <v>278.00841884060634</v>
      </c>
      <c r="L88" s="5">
        <v>278.22351564784731</v>
      </c>
      <c r="M88" s="5">
        <v>277.88335353599672</v>
      </c>
      <c r="N88" s="5">
        <v>278.27016123002875</v>
      </c>
      <c r="O88" s="5">
        <v>283.07972465786713</v>
      </c>
      <c r="P88" s="5">
        <v>290.79851771145229</v>
      </c>
      <c r="Q88" s="5">
        <v>309.9829917187725</v>
      </c>
      <c r="R88" s="5">
        <v>342.70783127973908</v>
      </c>
      <c r="S88" s="5">
        <v>352.8195003715868</v>
      </c>
      <c r="T88" s="5">
        <v>363.30521399665014</v>
      </c>
      <c r="U88" s="5">
        <v>369.68299793985221</v>
      </c>
      <c r="V88" s="5">
        <v>375.04795718879143</v>
      </c>
      <c r="W88" s="5">
        <v>390.76286549554067</v>
      </c>
      <c r="X88" s="5">
        <v>406.15067507591135</v>
      </c>
    </row>
    <row r="89" spans="1:24">
      <c r="A89" s="102" t="s">
        <v>137</v>
      </c>
      <c r="B89" s="102"/>
      <c r="C89" s="17">
        <v>3226.4784726453527</v>
      </c>
      <c r="D89" s="17">
        <v>3249.1743213232448</v>
      </c>
      <c r="E89" s="17">
        <v>3271.7792550411004</v>
      </c>
      <c r="F89" s="17">
        <v>3288.1041141069954</v>
      </c>
      <c r="G89" s="17">
        <v>3316.8199578440667</v>
      </c>
      <c r="H89" s="17">
        <v>3322.7191243043553</v>
      </c>
      <c r="I89" s="17">
        <v>3329.5186113019922</v>
      </c>
      <c r="J89" s="17">
        <v>4113.1581444295989</v>
      </c>
      <c r="K89" s="17">
        <v>4126.9764851252958</v>
      </c>
      <c r="L89" s="17">
        <v>4140.2281800439732</v>
      </c>
      <c r="M89" s="17">
        <v>4147.3886526664555</v>
      </c>
      <c r="N89" s="17">
        <v>4153.4567981304563</v>
      </c>
      <c r="O89" s="17">
        <v>4160.113079843989</v>
      </c>
      <c r="P89" s="17">
        <v>4171.3648510887688</v>
      </c>
      <c r="Q89" s="17">
        <v>4195.5153350509827</v>
      </c>
      <c r="R89" s="17">
        <v>4236.0671746245516</v>
      </c>
      <c r="S89" s="17">
        <v>4252.9457505000937</v>
      </c>
      <c r="T89" s="17">
        <v>4563.5425504654058</v>
      </c>
      <c r="U89" s="17">
        <v>4575.5607710354188</v>
      </c>
      <c r="V89" s="17">
        <v>4586.7282428805893</v>
      </c>
      <c r="W89" s="17">
        <v>4484.2534999683658</v>
      </c>
      <c r="X89" s="17">
        <v>4501.3276248804295</v>
      </c>
    </row>
    <row r="90" spans="1:24">
      <c r="A90" s="6" t="s">
        <v>147</v>
      </c>
      <c r="B90" s="77" t="s">
        <v>123</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2" t="s">
        <v>143</v>
      </c>
      <c r="B91" s="102"/>
      <c r="C91" s="17">
        <v>3255.9884726453529</v>
      </c>
      <c r="D91" s="17">
        <v>3278.708329039006</v>
      </c>
      <c r="E91" s="17">
        <v>3301.572782349524</v>
      </c>
      <c r="F91" s="17">
        <v>3318.0751383819629</v>
      </c>
      <c r="G91" s="17">
        <v>3346.9022379647963</v>
      </c>
      <c r="H91" s="17">
        <v>3352.8905588159942</v>
      </c>
      <c r="I91" s="17">
        <v>3359.8834468922623</v>
      </c>
      <c r="J91" s="17">
        <v>4142.9835752204644</v>
      </c>
      <c r="K91" s="17">
        <v>4157.4868771299016</v>
      </c>
      <c r="L91" s="17">
        <v>4171.356810454201</v>
      </c>
      <c r="M91" s="17">
        <v>4178.6588909034654</v>
      </c>
      <c r="N91" s="17">
        <v>4184.8811425882941</v>
      </c>
      <c r="O91" s="17">
        <v>4191.6329509646439</v>
      </c>
      <c r="P91" s="17">
        <v>4203.0393660937179</v>
      </c>
      <c r="Q91" s="17">
        <v>4227.349948667591</v>
      </c>
      <c r="R91" s="17">
        <v>4267.8208242412602</v>
      </c>
      <c r="S91" s="17">
        <v>4284.8842919450344</v>
      </c>
      <c r="T91" s="17">
        <v>4595.7193460268518</v>
      </c>
      <c r="U91" s="17">
        <v>4607.9337464570963</v>
      </c>
      <c r="V91" s="17">
        <v>4619.3344957332893</v>
      </c>
      <c r="W91" s="17">
        <v>4516.9919276503942</v>
      </c>
      <c r="X91" s="17">
        <v>4534.3604533728385</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58203125" style="2" customWidth="1"/>
    <col min="25" max="16384" width="9" style="2"/>
  </cols>
  <sheetData>
    <row r="1" spans="1:24"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16386</v>
      </c>
      <c r="G4" s="5">
        <v>16386</v>
      </c>
      <c r="H4" s="5">
        <v>14346</v>
      </c>
      <c r="I4" s="5">
        <v>13626</v>
      </c>
      <c r="J4" s="5">
        <v>13626</v>
      </c>
      <c r="K4" s="5">
        <v>12926</v>
      </c>
      <c r="L4" s="5">
        <v>12926</v>
      </c>
      <c r="M4" s="5">
        <v>12206</v>
      </c>
      <c r="N4" s="5">
        <v>10826</v>
      </c>
      <c r="O4" s="5">
        <v>9366</v>
      </c>
      <c r="P4" s="5">
        <v>9366</v>
      </c>
      <c r="Q4" s="5">
        <v>9086</v>
      </c>
      <c r="R4" s="5">
        <v>4946</v>
      </c>
      <c r="S4" s="5">
        <v>4246</v>
      </c>
      <c r="T4" s="5">
        <v>3096</v>
      </c>
      <c r="U4" s="5">
        <v>3096</v>
      </c>
      <c r="V4" s="5">
        <v>3096</v>
      </c>
      <c r="W4" s="5">
        <v>3096</v>
      </c>
      <c r="X4" s="5">
        <v>3096</v>
      </c>
    </row>
    <row r="5" spans="1:24" s="3" customFormat="1">
      <c r="A5" s="6" t="s">
        <v>76</v>
      </c>
      <c r="B5" s="76" t="s">
        <v>113</v>
      </c>
      <c r="C5" s="5">
        <v>4820</v>
      </c>
      <c r="D5" s="5">
        <v>4820</v>
      </c>
      <c r="E5" s="5">
        <v>4820</v>
      </c>
      <c r="F5" s="5">
        <v>4820</v>
      </c>
      <c r="G5" s="5">
        <v>4820</v>
      </c>
      <c r="H5" s="5">
        <v>4820</v>
      </c>
      <c r="I5" s="5">
        <v>4470.0000000099999</v>
      </c>
      <c r="J5" s="5">
        <v>4470.0000000099999</v>
      </c>
      <c r="K5" s="5">
        <v>4120</v>
      </c>
      <c r="L5" s="5">
        <v>4120</v>
      </c>
      <c r="M5" s="5">
        <v>3370</v>
      </c>
      <c r="N5" s="5">
        <v>3370</v>
      </c>
      <c r="O5" s="5">
        <v>3370</v>
      </c>
      <c r="P5" s="5">
        <v>3370</v>
      </c>
      <c r="Q5" s="5">
        <v>3370</v>
      </c>
      <c r="R5" s="5">
        <v>3370</v>
      </c>
      <c r="S5" s="5">
        <v>3370</v>
      </c>
      <c r="T5" s="5">
        <v>3370</v>
      </c>
      <c r="U5" s="5">
        <v>3370</v>
      </c>
      <c r="V5" s="5">
        <v>3370</v>
      </c>
      <c r="W5" s="5">
        <v>3370</v>
      </c>
      <c r="X5" s="5">
        <v>3370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7296.5000000400014</v>
      </c>
      <c r="O8" s="5">
        <v>7296.5000000400014</v>
      </c>
      <c r="P8" s="5">
        <v>7296.5000000400014</v>
      </c>
      <c r="Q8" s="5">
        <v>7296.5000000400014</v>
      </c>
      <c r="R8" s="5">
        <v>7296.5000000400014</v>
      </c>
      <c r="S8" s="5">
        <v>7296.5000000400014</v>
      </c>
      <c r="T8" s="5">
        <v>7210.1000000399999</v>
      </c>
      <c r="U8" s="5">
        <v>7210.1000000399999</v>
      </c>
      <c r="V8" s="5">
        <v>7210.1000000399999</v>
      </c>
      <c r="W8" s="5">
        <v>7210.1000000399999</v>
      </c>
      <c r="X8" s="5">
        <v>7210.1000000399999</v>
      </c>
    </row>
    <row r="9" spans="1:24" s="3" customFormat="1">
      <c r="A9" s="6" t="s">
        <v>76</v>
      </c>
      <c r="B9" s="76" t="s">
        <v>117</v>
      </c>
      <c r="C9" s="5">
        <v>1319.7936136337635</v>
      </c>
      <c r="D9" s="5">
        <v>1362.6771668122001</v>
      </c>
      <c r="E9" s="5">
        <v>1408.8796113064</v>
      </c>
      <c r="F9" s="5">
        <v>1437.7072872684003</v>
      </c>
      <c r="G9" s="5">
        <v>3509.4140480903002</v>
      </c>
      <c r="H9" s="5">
        <v>3624.0232478134999</v>
      </c>
      <c r="I9" s="5">
        <v>3833.2955346598997</v>
      </c>
      <c r="J9" s="5">
        <v>4114.5842334068002</v>
      </c>
      <c r="K9" s="5">
        <v>4477.3425256991995</v>
      </c>
      <c r="L9" s="5">
        <v>4937.0522074388</v>
      </c>
      <c r="M9" s="5">
        <v>5275.3432806344999</v>
      </c>
      <c r="N9" s="5">
        <v>7212.7788248441011</v>
      </c>
      <c r="O9" s="5">
        <v>7472.3043824362003</v>
      </c>
      <c r="P9" s="5">
        <v>7821.9128872827987</v>
      </c>
      <c r="Q9" s="5">
        <v>8608.767280577802</v>
      </c>
      <c r="R9" s="5">
        <v>10300.901093237801</v>
      </c>
      <c r="S9" s="5">
        <v>11157.312987726798</v>
      </c>
      <c r="T9" s="5">
        <v>12638.1271289297</v>
      </c>
      <c r="U9" s="5">
        <v>13641.962325548999</v>
      </c>
      <c r="V9" s="5">
        <v>13943.899445904603</v>
      </c>
      <c r="W9" s="5">
        <v>14951.291956558502</v>
      </c>
      <c r="X9" s="5">
        <v>15985.655048748</v>
      </c>
    </row>
    <row r="10" spans="1:24" s="3" customFormat="1">
      <c r="A10" s="6" t="s">
        <v>76</v>
      </c>
      <c r="B10" s="76" t="s">
        <v>118</v>
      </c>
      <c r="C10" s="5">
        <v>329.69042045064532</v>
      </c>
      <c r="D10" s="5">
        <v>394.01575021862766</v>
      </c>
      <c r="E10" s="5">
        <v>502.328229698418</v>
      </c>
      <c r="F10" s="5">
        <v>645.40062488589058</v>
      </c>
      <c r="G10" s="5">
        <v>845.21529365329457</v>
      </c>
      <c r="H10" s="5">
        <v>1006.4745334347186</v>
      </c>
      <c r="I10" s="5">
        <v>1122.1592244337342</v>
      </c>
      <c r="J10" s="5">
        <v>1242.6667701341746</v>
      </c>
      <c r="K10" s="5">
        <v>1362.5452311776774</v>
      </c>
      <c r="L10" s="5">
        <v>1487.7264656797456</v>
      </c>
      <c r="M10" s="5">
        <v>1484.0131881802909</v>
      </c>
      <c r="N10" s="5">
        <v>1467.8616590199974</v>
      </c>
      <c r="O10" s="5">
        <v>1403.4350823008599</v>
      </c>
      <c r="P10" s="5">
        <v>1352.4703746959419</v>
      </c>
      <c r="Q10" s="5">
        <v>1340.274960659513</v>
      </c>
      <c r="R10" s="5">
        <v>1377.8226171428357</v>
      </c>
      <c r="S10" s="5">
        <v>1418.0856534526777</v>
      </c>
      <c r="T10" s="5">
        <v>1461.09081777748</v>
      </c>
      <c r="U10" s="5">
        <v>1531.8096272779424</v>
      </c>
      <c r="V10" s="5">
        <v>1610.9029326154134</v>
      </c>
      <c r="W10" s="5">
        <v>1636.882467743613</v>
      </c>
      <c r="X10" s="5">
        <v>1661.0009011809957</v>
      </c>
    </row>
    <row r="11" spans="1:24" s="3" customFormat="1">
      <c r="A11" s="6" t="s">
        <v>76</v>
      </c>
      <c r="B11" s="76" t="s">
        <v>119</v>
      </c>
      <c r="C11" s="5">
        <v>9005.4579999999987</v>
      </c>
      <c r="D11" s="5">
        <v>9005.4579999999987</v>
      </c>
      <c r="E11" s="5">
        <v>10092.657999999999</v>
      </c>
      <c r="F11" s="5">
        <v>10092.657999999999</v>
      </c>
      <c r="G11" s="5">
        <v>10092.657999999999</v>
      </c>
      <c r="H11" s="5">
        <v>10092.657999999999</v>
      </c>
      <c r="I11" s="5">
        <v>10818.269790089998</v>
      </c>
      <c r="J11" s="5">
        <v>11766.726318609999</v>
      </c>
      <c r="K11" s="5">
        <v>12026.726318609999</v>
      </c>
      <c r="L11" s="5">
        <v>12195.976318609999</v>
      </c>
      <c r="M11" s="5">
        <v>13971.339100429997</v>
      </c>
      <c r="N11" s="5">
        <v>14745.18038684</v>
      </c>
      <c r="O11" s="5">
        <v>17664.843053979999</v>
      </c>
      <c r="P11" s="5">
        <v>17776.924446369998</v>
      </c>
      <c r="Q11" s="5">
        <v>18270.2435148</v>
      </c>
      <c r="R11" s="5">
        <v>23025.23505408</v>
      </c>
      <c r="S11" s="5">
        <v>24223.034703359997</v>
      </c>
      <c r="T11" s="5">
        <v>28682.465717179999</v>
      </c>
      <c r="U11" s="5">
        <v>28073.465717179999</v>
      </c>
      <c r="V11" s="5">
        <v>28009.018527360004</v>
      </c>
      <c r="W11" s="5">
        <v>27903.719483870002</v>
      </c>
      <c r="X11" s="5">
        <v>27855.419483869999</v>
      </c>
    </row>
    <row r="12" spans="1:24" s="3" customFormat="1">
      <c r="A12" s="6" t="s">
        <v>76</v>
      </c>
      <c r="B12" s="76" t="s">
        <v>120</v>
      </c>
      <c r="C12" s="5">
        <v>5151.7110000000011</v>
      </c>
      <c r="D12" s="5">
        <v>5151.7110000000011</v>
      </c>
      <c r="E12" s="5">
        <v>5941.7110000000011</v>
      </c>
      <c r="F12" s="5">
        <v>5941.7110000000011</v>
      </c>
      <c r="G12" s="5">
        <v>6239.0260746900003</v>
      </c>
      <c r="H12" s="5">
        <v>6782.2143547000005</v>
      </c>
      <c r="I12" s="5">
        <v>7727.3795027200013</v>
      </c>
      <c r="J12" s="5">
        <v>9305.385208130001</v>
      </c>
      <c r="K12" s="5">
        <v>9325.385208130001</v>
      </c>
      <c r="L12" s="5">
        <v>9425.385208130001</v>
      </c>
      <c r="M12" s="5">
        <v>11100.380180119999</v>
      </c>
      <c r="N12" s="5">
        <v>12346.409988440002</v>
      </c>
      <c r="O12" s="5">
        <v>13468.407645989999</v>
      </c>
      <c r="P12" s="5">
        <v>14488.18478756</v>
      </c>
      <c r="Q12" s="5">
        <v>14612.270053</v>
      </c>
      <c r="R12" s="5">
        <v>17885.853498290002</v>
      </c>
      <c r="S12" s="5">
        <v>17885.853498290002</v>
      </c>
      <c r="T12" s="5">
        <v>19765.82012203</v>
      </c>
      <c r="U12" s="5">
        <v>19615.52012203</v>
      </c>
      <c r="V12" s="5">
        <v>20438.997568789997</v>
      </c>
      <c r="W12" s="5">
        <v>22633.641598719998</v>
      </c>
      <c r="X12" s="5">
        <v>22633.641598719998</v>
      </c>
    </row>
    <row r="13" spans="1:24" s="3" customFormat="1">
      <c r="A13" s="6" t="s">
        <v>76</v>
      </c>
      <c r="B13" s="77" t="s">
        <v>121</v>
      </c>
      <c r="C13" s="5">
        <v>11725.210195483705</v>
      </c>
      <c r="D13" s="5">
        <v>13358.651325076213</v>
      </c>
      <c r="E13" s="5">
        <v>14778.545821284129</v>
      </c>
      <c r="F13" s="5">
        <v>15788.709505122206</v>
      </c>
      <c r="G13" s="5">
        <v>17313.856768578331</v>
      </c>
      <c r="H13" s="5">
        <v>17570.108691532099</v>
      </c>
      <c r="I13" s="5">
        <v>17811.583395595113</v>
      </c>
      <c r="J13" s="5">
        <v>18051.263959825115</v>
      </c>
      <c r="K13" s="5">
        <v>18411.203377991613</v>
      </c>
      <c r="L13" s="5">
        <v>18678.394890193049</v>
      </c>
      <c r="M13" s="5">
        <v>18919.393497730893</v>
      </c>
      <c r="N13" s="5">
        <v>19209.268485540419</v>
      </c>
      <c r="O13" s="5">
        <v>19804.154496261253</v>
      </c>
      <c r="P13" s="5">
        <v>20545.824350758572</v>
      </c>
      <c r="Q13" s="5">
        <v>21687.623903596275</v>
      </c>
      <c r="R13" s="5">
        <v>23486.898332837594</v>
      </c>
      <c r="S13" s="5">
        <v>24366.375685498737</v>
      </c>
      <c r="T13" s="5">
        <v>25175.693761957915</v>
      </c>
      <c r="U13" s="5">
        <v>25819.978086173076</v>
      </c>
      <c r="V13" s="5">
        <v>26440.349113608478</v>
      </c>
      <c r="W13" s="5">
        <v>27609.869092694404</v>
      </c>
      <c r="X13" s="5">
        <v>28791.939167479646</v>
      </c>
    </row>
    <row r="14" spans="1:24" s="3" customFormat="1">
      <c r="A14" s="102" t="s">
        <v>137</v>
      </c>
      <c r="B14" s="102"/>
      <c r="C14" s="17">
        <v>68693.136229578115</v>
      </c>
      <c r="D14" s="17">
        <v>70433.786242117043</v>
      </c>
      <c r="E14" s="17">
        <v>73170.39566229895</v>
      </c>
      <c r="F14" s="17">
        <v>72697.459417286504</v>
      </c>
      <c r="G14" s="17">
        <v>76791.443185021941</v>
      </c>
      <c r="H14" s="17">
        <v>75826.751827490312</v>
      </c>
      <c r="I14" s="17">
        <v>76993.960447518752</v>
      </c>
      <c r="J14" s="17">
        <v>80161.899490126088</v>
      </c>
      <c r="K14" s="17">
        <v>79849.47566161849</v>
      </c>
      <c r="L14" s="17">
        <v>80970.80809006159</v>
      </c>
      <c r="M14" s="17">
        <v>83144.242247105693</v>
      </c>
      <c r="N14" s="17">
        <v>86385.272344694531</v>
      </c>
      <c r="O14" s="17">
        <v>89522.577661018309</v>
      </c>
      <c r="P14" s="17">
        <v>91232.749846707302</v>
      </c>
      <c r="Q14" s="17">
        <v>93369.612712673596</v>
      </c>
      <c r="R14" s="17">
        <v>99857.143595628222</v>
      </c>
      <c r="S14" s="17">
        <v>102131.0955283682</v>
      </c>
      <c r="T14" s="17">
        <v>109038.23054792509</v>
      </c>
      <c r="U14" s="17">
        <v>109997.76887826002</v>
      </c>
      <c r="V14" s="17">
        <v>110674.80058832849</v>
      </c>
      <c r="W14" s="17">
        <v>114847.03759963653</v>
      </c>
      <c r="X14" s="17">
        <v>117039.28920004865</v>
      </c>
    </row>
    <row r="15" spans="1:24" s="3" customFormat="1">
      <c r="A15" s="6" t="s">
        <v>76</v>
      </c>
      <c r="B15" s="77" t="s">
        <v>123</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2" t="s">
        <v>143</v>
      </c>
      <c r="B16" s="102"/>
      <c r="C16" s="17">
        <v>69135.646229578109</v>
      </c>
      <c r="D16" s="17">
        <v>70915.780900159894</v>
      </c>
      <c r="E16" s="17">
        <v>73694.304364949377</v>
      </c>
      <c r="F16" s="17">
        <v>73261.013117009046</v>
      </c>
      <c r="G16" s="17">
        <v>77396.320069806112</v>
      </c>
      <c r="H16" s="17">
        <v>76468.972536065514</v>
      </c>
      <c r="I16" s="17">
        <v>77677.682144299266</v>
      </c>
      <c r="J16" s="17">
        <v>80885.62007435436</v>
      </c>
      <c r="K16" s="17">
        <v>80618.833444278527</v>
      </c>
      <c r="L16" s="17">
        <v>81784.037352319938</v>
      </c>
      <c r="M16" s="17">
        <v>84001.106522779941</v>
      </c>
      <c r="N16" s="17">
        <v>87288.204610596513</v>
      </c>
      <c r="O16" s="17">
        <v>90467.818403769357</v>
      </c>
      <c r="P16" s="17">
        <v>92220.549117254792</v>
      </c>
      <c r="Q16" s="17">
        <v>94405.819782080915</v>
      </c>
      <c r="R16" s="17">
        <v>100937.95531033019</v>
      </c>
      <c r="S16" s="17">
        <v>103262.0929535719</v>
      </c>
      <c r="T16" s="17">
        <v>110220.90698433341</v>
      </c>
      <c r="U16" s="17">
        <v>111229.60306669358</v>
      </c>
      <c r="V16" s="17">
        <v>111961.42896749267</v>
      </c>
      <c r="W16" s="17">
        <v>116186.59419811351</v>
      </c>
      <c r="X16" s="17">
        <v>118431.66320707272</v>
      </c>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8260</v>
      </c>
      <c r="G19" s="5">
        <v>8260</v>
      </c>
      <c r="H19" s="5">
        <v>6220</v>
      </c>
      <c r="I19" s="5">
        <v>5500</v>
      </c>
      <c r="J19" s="5">
        <v>5500</v>
      </c>
      <c r="K19" s="5">
        <v>5500</v>
      </c>
      <c r="L19" s="5">
        <v>5500</v>
      </c>
      <c r="M19" s="5">
        <v>4780</v>
      </c>
      <c r="N19" s="5">
        <v>3400</v>
      </c>
      <c r="O19" s="5">
        <v>3400</v>
      </c>
      <c r="P19" s="5">
        <v>3400</v>
      </c>
      <c r="Q19" s="5">
        <v>3400</v>
      </c>
      <c r="R19" s="5">
        <v>660</v>
      </c>
      <c r="S19" s="5">
        <v>660</v>
      </c>
      <c r="T19" s="5">
        <v>660</v>
      </c>
      <c r="U19" s="5">
        <v>660</v>
      </c>
      <c r="V19" s="5">
        <v>660</v>
      </c>
      <c r="W19" s="5">
        <v>660</v>
      </c>
      <c r="X19" s="5">
        <v>660</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313.77049772987277</v>
      </c>
      <c r="D24" s="5">
        <v>334.49302586329998</v>
      </c>
      <c r="E24" s="5">
        <v>350.22985605060001</v>
      </c>
      <c r="F24" s="5">
        <v>366.6340308183</v>
      </c>
      <c r="G24" s="5">
        <v>2424.1493290876001</v>
      </c>
      <c r="H24" s="5">
        <v>2473.9090921472998</v>
      </c>
      <c r="I24" s="5">
        <v>2562.7270179655998</v>
      </c>
      <c r="J24" s="5">
        <v>2679.1408571113002</v>
      </c>
      <c r="K24" s="5">
        <v>2822.1365968624</v>
      </c>
      <c r="L24" s="5">
        <v>3007.449534202</v>
      </c>
      <c r="M24" s="5">
        <v>3158.9833100686001</v>
      </c>
      <c r="N24" s="5">
        <v>4878.5638835643003</v>
      </c>
      <c r="O24" s="5">
        <v>4974.8661832303997</v>
      </c>
      <c r="P24" s="5">
        <v>5067.3025225478996</v>
      </c>
      <c r="Q24" s="5">
        <v>5161.8970869946997</v>
      </c>
      <c r="R24" s="5">
        <v>6112.4471641704004</v>
      </c>
      <c r="S24" s="5">
        <v>6223.1067995499006</v>
      </c>
      <c r="T24" s="5">
        <v>6321.1474128462005</v>
      </c>
      <c r="U24" s="5">
        <v>6420.4627769426006</v>
      </c>
      <c r="V24" s="5">
        <v>6530.0670288578003</v>
      </c>
      <c r="W24" s="5">
        <v>7158.2119901576998</v>
      </c>
      <c r="X24" s="5">
        <v>7211.0605245125998</v>
      </c>
    </row>
    <row r="25" spans="1:24" s="3" customFormat="1">
      <c r="A25" s="6" t="s">
        <v>127</v>
      </c>
      <c r="B25" s="76" t="s">
        <v>118</v>
      </c>
      <c r="C25" s="5">
        <v>110.65574659480914</v>
      </c>
      <c r="D25" s="5">
        <v>141.73953879496344</v>
      </c>
      <c r="E25" s="5">
        <v>191.67696951474545</v>
      </c>
      <c r="F25" s="5">
        <v>257.2483726281759</v>
      </c>
      <c r="G25" s="5">
        <v>348.69009468998519</v>
      </c>
      <c r="H25" s="5">
        <v>420.59220947941321</v>
      </c>
      <c r="I25" s="5">
        <v>471.21169660948772</v>
      </c>
      <c r="J25" s="5">
        <v>519.59697465863292</v>
      </c>
      <c r="K25" s="5">
        <v>560.73923090700828</v>
      </c>
      <c r="L25" s="5">
        <v>609.01189056142084</v>
      </c>
      <c r="M25" s="5">
        <v>608.02522193385789</v>
      </c>
      <c r="N25" s="5">
        <v>599.94536719097368</v>
      </c>
      <c r="O25" s="5">
        <v>568.66175400914108</v>
      </c>
      <c r="P25" s="5">
        <v>547.1834896138455</v>
      </c>
      <c r="Q25" s="5">
        <v>537.64202439579572</v>
      </c>
      <c r="R25" s="5">
        <v>549.04960141582637</v>
      </c>
      <c r="S25" s="5">
        <v>562.63293573945748</v>
      </c>
      <c r="T25" s="5">
        <v>578.25574068137871</v>
      </c>
      <c r="U25" s="5">
        <v>603.71492445250692</v>
      </c>
      <c r="V25" s="5">
        <v>631.68108080383081</v>
      </c>
      <c r="W25" s="5">
        <v>639.84002618999398</v>
      </c>
      <c r="X25" s="5">
        <v>647.1507641816097</v>
      </c>
    </row>
    <row r="26" spans="1:24" s="3" customFormat="1">
      <c r="A26" s="6" t="s">
        <v>127</v>
      </c>
      <c r="B26" s="76" t="s">
        <v>119</v>
      </c>
      <c r="C26" s="5">
        <v>1639.46</v>
      </c>
      <c r="D26" s="5">
        <v>1639.46</v>
      </c>
      <c r="E26" s="5">
        <v>1866.46</v>
      </c>
      <c r="F26" s="5">
        <v>1866.46</v>
      </c>
      <c r="G26" s="5">
        <v>1866.46</v>
      </c>
      <c r="H26" s="5">
        <v>1866.46</v>
      </c>
      <c r="I26" s="5">
        <v>1866.46</v>
      </c>
      <c r="J26" s="5">
        <v>1866.46</v>
      </c>
      <c r="K26" s="5">
        <v>1866.46</v>
      </c>
      <c r="L26" s="5">
        <v>1866.46</v>
      </c>
      <c r="M26" s="5">
        <v>3349.4275217700006</v>
      </c>
      <c r="N26" s="5">
        <v>3399.5899117900008</v>
      </c>
      <c r="O26" s="5">
        <v>3848.8425164600003</v>
      </c>
      <c r="P26" s="5">
        <v>4180.5914748499999</v>
      </c>
      <c r="Q26" s="5">
        <v>4180.5914748499999</v>
      </c>
      <c r="R26" s="5">
        <v>7069.9315700199995</v>
      </c>
      <c r="S26" s="5">
        <v>7023.4315700199995</v>
      </c>
      <c r="T26" s="5">
        <v>7479.0068301800002</v>
      </c>
      <c r="U26" s="5">
        <v>7449.0068301800002</v>
      </c>
      <c r="V26" s="5">
        <v>7449.0068301800002</v>
      </c>
      <c r="W26" s="5">
        <v>7088.5068301800002</v>
      </c>
      <c r="X26" s="5">
        <v>7040.20683018</v>
      </c>
    </row>
    <row r="27" spans="1:24" s="3" customFormat="1">
      <c r="A27" s="6" t="s">
        <v>127</v>
      </c>
      <c r="B27" s="76" t="s">
        <v>120</v>
      </c>
      <c r="C27" s="5">
        <v>1837.3170000000005</v>
      </c>
      <c r="D27" s="5">
        <v>1837.3170000000005</v>
      </c>
      <c r="E27" s="5">
        <v>2217.3170000000005</v>
      </c>
      <c r="F27" s="5">
        <v>2217.3170000000005</v>
      </c>
      <c r="G27" s="5">
        <v>2514.6320746900005</v>
      </c>
      <c r="H27" s="5">
        <v>2816.4433881200007</v>
      </c>
      <c r="I27" s="5">
        <v>3427.8471133500007</v>
      </c>
      <c r="J27" s="5">
        <v>4002.1362366200005</v>
      </c>
      <c r="K27" s="5">
        <v>4002.1362366200005</v>
      </c>
      <c r="L27" s="5">
        <v>4002.1362366200005</v>
      </c>
      <c r="M27" s="5">
        <v>5274.8972326100002</v>
      </c>
      <c r="N27" s="5">
        <v>6422.9632529500004</v>
      </c>
      <c r="O27" s="5">
        <v>7037.317</v>
      </c>
      <c r="P27" s="5">
        <v>7037.317</v>
      </c>
      <c r="Q27" s="5">
        <v>7037.317</v>
      </c>
      <c r="R27" s="5">
        <v>8549.1943955000006</v>
      </c>
      <c r="S27" s="5">
        <v>8549.1943955000006</v>
      </c>
      <c r="T27" s="5">
        <v>9474.7469058400002</v>
      </c>
      <c r="U27" s="5">
        <v>9324.4469058399991</v>
      </c>
      <c r="V27" s="5">
        <v>9412.9627544099985</v>
      </c>
      <c r="W27" s="5">
        <v>11083.169810469999</v>
      </c>
      <c r="X27" s="5">
        <v>11083.169810469999</v>
      </c>
    </row>
    <row r="28" spans="1:24" s="3" customFormat="1">
      <c r="A28" s="6" t="s">
        <v>127</v>
      </c>
      <c r="B28" s="77" t="s">
        <v>121</v>
      </c>
      <c r="C28" s="5">
        <v>3101.6787654614327</v>
      </c>
      <c r="D28" s="5">
        <v>3563.5582418455533</v>
      </c>
      <c r="E28" s="5">
        <v>4101.9910297280258</v>
      </c>
      <c r="F28" s="5">
        <v>4538.7038799702195</v>
      </c>
      <c r="G28" s="5">
        <v>5162.6113216485601</v>
      </c>
      <c r="H28" s="5">
        <v>5225.0097838020502</v>
      </c>
      <c r="I28" s="5">
        <v>5277.7019925240502</v>
      </c>
      <c r="J28" s="5">
        <v>5328.6455112042695</v>
      </c>
      <c r="K28" s="5">
        <v>5438.2365895072198</v>
      </c>
      <c r="L28" s="5">
        <v>5502.4146732313202</v>
      </c>
      <c r="M28" s="5">
        <v>5553.0633228576398</v>
      </c>
      <c r="N28" s="5">
        <v>5627.2651236318707</v>
      </c>
      <c r="O28" s="5">
        <v>5831.4214240931597</v>
      </c>
      <c r="P28" s="5">
        <v>6096.5710821923503</v>
      </c>
      <c r="Q28" s="5">
        <v>6495.0321275496699</v>
      </c>
      <c r="R28" s="5">
        <v>7126.8069613816406</v>
      </c>
      <c r="S28" s="5">
        <v>7382.16797927896</v>
      </c>
      <c r="T28" s="5">
        <v>7641.9430613038703</v>
      </c>
      <c r="U28" s="5">
        <v>7838.3385288139207</v>
      </c>
      <c r="V28" s="5">
        <v>8024.006218226461</v>
      </c>
      <c r="W28" s="5">
        <v>8403.4667945816509</v>
      </c>
      <c r="X28" s="5">
        <v>8781.42065748188</v>
      </c>
    </row>
    <row r="29" spans="1:24" s="3" customFormat="1">
      <c r="A29" s="102" t="s">
        <v>137</v>
      </c>
      <c r="B29" s="102"/>
      <c r="C29" s="17">
        <v>21499.115009796114</v>
      </c>
      <c r="D29" s="17">
        <v>22012.800806513816</v>
      </c>
      <c r="E29" s="17">
        <v>22748.907855303372</v>
      </c>
      <c r="F29" s="17">
        <v>21792.596283426697</v>
      </c>
      <c r="G29" s="17">
        <v>24862.775820126149</v>
      </c>
      <c r="H29" s="17">
        <v>23308.647473558769</v>
      </c>
      <c r="I29" s="17">
        <v>23392.18082045914</v>
      </c>
      <c r="J29" s="17">
        <v>24182.212579604202</v>
      </c>
      <c r="K29" s="17">
        <v>24475.94165390663</v>
      </c>
      <c r="L29" s="17">
        <v>24773.705334624741</v>
      </c>
      <c r="M29" s="17">
        <v>27010.629609250103</v>
      </c>
      <c r="N29" s="17">
        <v>28614.56053913715</v>
      </c>
      <c r="O29" s="17">
        <v>29947.341877802697</v>
      </c>
      <c r="P29" s="17">
        <v>30615.198569214095</v>
      </c>
      <c r="Q29" s="17">
        <v>31098.712713800167</v>
      </c>
      <c r="R29" s="17">
        <v>34303.66269249787</v>
      </c>
      <c r="S29" s="17">
        <v>34636.766680098313</v>
      </c>
      <c r="T29" s="17">
        <v>36391.332950861455</v>
      </c>
      <c r="U29" s="17">
        <v>36532.202966239027</v>
      </c>
      <c r="V29" s="17">
        <v>36943.956912488095</v>
      </c>
      <c r="W29" s="17">
        <v>39269.428451589338</v>
      </c>
      <c r="X29" s="17">
        <v>39659.241586836091</v>
      </c>
    </row>
    <row r="30" spans="1:24" s="3" customFormat="1">
      <c r="A30" s="6" t="s">
        <v>127</v>
      </c>
      <c r="B30" s="77" t="s">
        <v>123</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2" t="s">
        <v>143</v>
      </c>
      <c r="B31" s="102"/>
      <c r="C31" s="17">
        <v>21592.355009796116</v>
      </c>
      <c r="D31" s="17">
        <v>22121.771025329261</v>
      </c>
      <c r="E31" s="17">
        <v>22874.649582031463</v>
      </c>
      <c r="F31" s="17">
        <v>21934.142652126277</v>
      </c>
      <c r="G31" s="17">
        <v>25020.351821650089</v>
      </c>
      <c r="H31" s="17">
        <v>23481.244558958297</v>
      </c>
      <c r="I31" s="17">
        <v>23581.943114419868</v>
      </c>
      <c r="J31" s="17">
        <v>24387.506841820988</v>
      </c>
      <c r="K31" s="17">
        <v>24700.623088839555</v>
      </c>
      <c r="L31" s="17">
        <v>25017.491035130555</v>
      </c>
      <c r="M31" s="17">
        <v>27271.935538901962</v>
      </c>
      <c r="N31" s="17">
        <v>28894.072308095885</v>
      </c>
      <c r="O31" s="17">
        <v>30244.948805158496</v>
      </c>
      <c r="P31" s="17">
        <v>30930.613226009293</v>
      </c>
      <c r="Q31" s="17">
        <v>31435.896682549359</v>
      </c>
      <c r="R31" s="17">
        <v>34657.882769059041</v>
      </c>
      <c r="S31" s="17">
        <v>35011.003436955063</v>
      </c>
      <c r="T31" s="17">
        <v>36787.046828115926</v>
      </c>
      <c r="U31" s="17">
        <v>36950.424457394824</v>
      </c>
      <c r="V31" s="17">
        <v>37382.858539221561</v>
      </c>
      <c r="W31" s="17">
        <v>39730.147057114264</v>
      </c>
      <c r="X31" s="17">
        <v>40140.833752418206</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8126</v>
      </c>
      <c r="G34" s="5">
        <v>8126</v>
      </c>
      <c r="H34" s="5">
        <v>8126</v>
      </c>
      <c r="I34" s="5">
        <v>8126</v>
      </c>
      <c r="J34" s="5">
        <v>8126</v>
      </c>
      <c r="K34" s="5">
        <v>7426</v>
      </c>
      <c r="L34" s="5">
        <v>7426</v>
      </c>
      <c r="M34" s="5">
        <v>7426</v>
      </c>
      <c r="N34" s="5">
        <v>7426</v>
      </c>
      <c r="O34" s="5">
        <v>5966</v>
      </c>
      <c r="P34" s="5">
        <v>5966</v>
      </c>
      <c r="Q34" s="5">
        <v>5686</v>
      </c>
      <c r="R34" s="5">
        <v>4286</v>
      </c>
      <c r="S34" s="5">
        <v>3586</v>
      </c>
      <c r="T34" s="5">
        <v>2436</v>
      </c>
      <c r="U34" s="5">
        <v>2436</v>
      </c>
      <c r="V34" s="5">
        <v>2436</v>
      </c>
      <c r="W34" s="5">
        <v>2436</v>
      </c>
      <c r="X34" s="5">
        <v>2436</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607.50683642369495</v>
      </c>
      <c r="D39" s="5">
        <v>618.41710284409999</v>
      </c>
      <c r="E39" s="5">
        <v>646.93200306250003</v>
      </c>
      <c r="F39" s="5">
        <v>655.99940018639995</v>
      </c>
      <c r="G39" s="5">
        <v>666.03938352770001</v>
      </c>
      <c r="H39" s="5">
        <v>694.37815593599998</v>
      </c>
      <c r="I39" s="5">
        <v>745.38932094059999</v>
      </c>
      <c r="J39" s="5">
        <v>812.9867789804</v>
      </c>
      <c r="K39" s="5">
        <v>892.82362045690002</v>
      </c>
      <c r="L39" s="5">
        <v>1000.1517987579</v>
      </c>
      <c r="M39" s="5">
        <v>1072.8777275972</v>
      </c>
      <c r="N39" s="5">
        <v>1145.959610722</v>
      </c>
      <c r="O39" s="5">
        <v>1217.4559579318</v>
      </c>
      <c r="P39" s="5">
        <v>1445.4960667108999</v>
      </c>
      <c r="Q39" s="5">
        <v>2081.3304497823001</v>
      </c>
      <c r="R39" s="5">
        <v>2582.8963387954</v>
      </c>
      <c r="S39" s="5">
        <v>2652.9955272847001</v>
      </c>
      <c r="T39" s="5">
        <v>3287.7761276495003</v>
      </c>
      <c r="U39" s="5">
        <v>4088.9172128019</v>
      </c>
      <c r="V39" s="5">
        <v>4167.4512408961</v>
      </c>
      <c r="W39" s="5">
        <v>4491.2637116902006</v>
      </c>
      <c r="X39" s="5">
        <v>4535.3291707902999</v>
      </c>
    </row>
    <row r="40" spans="1:24">
      <c r="A40" s="6" t="s">
        <v>144</v>
      </c>
      <c r="B40" s="76" t="s">
        <v>118</v>
      </c>
      <c r="C40" s="5">
        <v>56.260254635542438</v>
      </c>
      <c r="D40" s="5">
        <v>72.625654266272392</v>
      </c>
      <c r="E40" s="5">
        <v>98.998168068130866</v>
      </c>
      <c r="F40" s="5">
        <v>134.07326753074017</v>
      </c>
      <c r="G40" s="5">
        <v>183.93550639665068</v>
      </c>
      <c r="H40" s="5">
        <v>226.39804426061514</v>
      </c>
      <c r="I40" s="5">
        <v>258.98220156773124</v>
      </c>
      <c r="J40" s="5">
        <v>290.28162284775726</v>
      </c>
      <c r="K40" s="5">
        <v>313.21457547460153</v>
      </c>
      <c r="L40" s="5">
        <v>343.37409075768079</v>
      </c>
      <c r="M40" s="5">
        <v>334.02435987813385</v>
      </c>
      <c r="N40" s="5">
        <v>325.10547517359123</v>
      </c>
      <c r="O40" s="5">
        <v>317.93817735420703</v>
      </c>
      <c r="P40" s="5">
        <v>307.91838515806739</v>
      </c>
      <c r="Q40" s="5">
        <v>307.59595498138958</v>
      </c>
      <c r="R40" s="5">
        <v>314.99268599997652</v>
      </c>
      <c r="S40" s="5">
        <v>322.53373230226509</v>
      </c>
      <c r="T40" s="5">
        <v>332.18754167981888</v>
      </c>
      <c r="U40" s="5">
        <v>350.15104476275644</v>
      </c>
      <c r="V40" s="5">
        <v>371.47780747660067</v>
      </c>
      <c r="W40" s="5">
        <v>380.25198848553282</v>
      </c>
      <c r="X40" s="5">
        <v>388.78072119679473</v>
      </c>
    </row>
    <row r="41" spans="1:24">
      <c r="A41" s="6" t="s">
        <v>144</v>
      </c>
      <c r="B41" s="76" t="s">
        <v>119</v>
      </c>
      <c r="C41" s="5">
        <v>676.60799999999995</v>
      </c>
      <c r="D41" s="5">
        <v>676.60799999999995</v>
      </c>
      <c r="E41" s="5">
        <v>1176.6079999999999</v>
      </c>
      <c r="F41" s="5">
        <v>1176.6079999999999</v>
      </c>
      <c r="G41" s="5">
        <v>1176.6079999999999</v>
      </c>
      <c r="H41" s="5">
        <v>1176.6079999999999</v>
      </c>
      <c r="I41" s="5">
        <v>1642.4197900899999</v>
      </c>
      <c r="J41" s="5">
        <v>1776.6079999999999</v>
      </c>
      <c r="K41" s="5">
        <v>1776.6079999999999</v>
      </c>
      <c r="L41" s="5">
        <v>1776.6079999999999</v>
      </c>
      <c r="M41" s="5">
        <v>1846.2167628099999</v>
      </c>
      <c r="N41" s="5">
        <v>2095.9396038200002</v>
      </c>
      <c r="O41" s="5">
        <v>4334.9744397599998</v>
      </c>
      <c r="P41" s="5">
        <v>4394.0068737599995</v>
      </c>
      <c r="Q41" s="5">
        <v>4887.3259421900002</v>
      </c>
      <c r="R41" s="5">
        <v>6173.34289721</v>
      </c>
      <c r="S41" s="5">
        <v>7556.9479692700006</v>
      </c>
      <c r="T41" s="5">
        <v>9722.1926990600005</v>
      </c>
      <c r="U41" s="5">
        <v>9722.1926990600005</v>
      </c>
      <c r="V41" s="5">
        <v>9722.1926990600005</v>
      </c>
      <c r="W41" s="5">
        <v>9722.1926990600005</v>
      </c>
      <c r="X41" s="5">
        <v>9722.1926990600005</v>
      </c>
    </row>
    <row r="42" spans="1:24">
      <c r="A42" s="6" t="s">
        <v>144</v>
      </c>
      <c r="B42" s="76" t="s">
        <v>120</v>
      </c>
      <c r="C42" s="5">
        <v>1971.8570000000002</v>
      </c>
      <c r="D42" s="5">
        <v>1971.8570000000002</v>
      </c>
      <c r="E42" s="5">
        <v>2381.857</v>
      </c>
      <c r="F42" s="5">
        <v>2381.857</v>
      </c>
      <c r="G42" s="5">
        <v>2381.857</v>
      </c>
      <c r="H42" s="5">
        <v>2381.857</v>
      </c>
      <c r="I42" s="5">
        <v>2381.857</v>
      </c>
      <c r="J42" s="5">
        <v>2381.857</v>
      </c>
      <c r="K42" s="5">
        <v>2381.857</v>
      </c>
      <c r="L42" s="5">
        <v>2381.857</v>
      </c>
      <c r="M42" s="5">
        <v>2381.857</v>
      </c>
      <c r="N42" s="5">
        <v>2381.857</v>
      </c>
      <c r="O42" s="5">
        <v>2381.857</v>
      </c>
      <c r="P42" s="5">
        <v>3368.3307875600003</v>
      </c>
      <c r="Q42" s="5">
        <v>3492.4160530000004</v>
      </c>
      <c r="R42" s="5">
        <v>5254.1221027900001</v>
      </c>
      <c r="S42" s="5">
        <v>5254.1221027900001</v>
      </c>
      <c r="T42" s="5">
        <v>6208.5362161900002</v>
      </c>
      <c r="U42" s="5">
        <v>6208.5362161900002</v>
      </c>
      <c r="V42" s="5">
        <v>6943.4978143799999</v>
      </c>
      <c r="W42" s="5">
        <v>7467.9347882499997</v>
      </c>
      <c r="X42" s="5">
        <v>7467.9347882499997</v>
      </c>
    </row>
    <row r="43" spans="1:24">
      <c r="A43" s="6" t="s">
        <v>144</v>
      </c>
      <c r="B43" s="77" t="s">
        <v>121</v>
      </c>
      <c r="C43" s="5">
        <v>4120.1244739684525</v>
      </c>
      <c r="D43" s="5">
        <v>4740.1240838716549</v>
      </c>
      <c r="E43" s="5">
        <v>5105.2579271312188</v>
      </c>
      <c r="F43" s="5">
        <v>5344.2896167477929</v>
      </c>
      <c r="G43" s="5">
        <v>5730.9486488371695</v>
      </c>
      <c r="H43" s="5">
        <v>5859.5078405657596</v>
      </c>
      <c r="I43" s="5">
        <v>5986.5469075488691</v>
      </c>
      <c r="J43" s="5">
        <v>6113.4888618313607</v>
      </c>
      <c r="K43" s="5">
        <v>6255.5525658135202</v>
      </c>
      <c r="L43" s="5">
        <v>6386.0426927862209</v>
      </c>
      <c r="M43" s="5">
        <v>6513.5704389812008</v>
      </c>
      <c r="N43" s="5">
        <v>6649.7200721714908</v>
      </c>
      <c r="O43" s="5">
        <v>6824.6632693116399</v>
      </c>
      <c r="P43" s="5">
        <v>7055.363356288919</v>
      </c>
      <c r="Q43" s="5">
        <v>7305.4891951600603</v>
      </c>
      <c r="R43" s="5">
        <v>7713.7603029102502</v>
      </c>
      <c r="S43" s="5">
        <v>7993.8609370678896</v>
      </c>
      <c r="T43" s="5">
        <v>8237.5789011811103</v>
      </c>
      <c r="U43" s="5">
        <v>8457.0151264355809</v>
      </c>
      <c r="V43" s="5">
        <v>8676.29699100793</v>
      </c>
      <c r="W43" s="5">
        <v>9016.6126441454398</v>
      </c>
      <c r="X43" s="5">
        <v>9361.8968513274194</v>
      </c>
    </row>
    <row r="44" spans="1:24">
      <c r="A44" s="102" t="s">
        <v>137</v>
      </c>
      <c r="B44" s="102"/>
      <c r="C44" s="17">
        <v>19217.156565037691</v>
      </c>
      <c r="D44" s="17">
        <v>19864.431840992023</v>
      </c>
      <c r="E44" s="17">
        <v>21194.45309827185</v>
      </c>
      <c r="F44" s="17">
        <v>21477.627284474933</v>
      </c>
      <c r="G44" s="17">
        <v>21924.188538771519</v>
      </c>
      <c r="H44" s="17">
        <v>22123.549040772374</v>
      </c>
      <c r="I44" s="17">
        <v>22799.995220157198</v>
      </c>
      <c r="J44" s="17">
        <v>23160.022263669514</v>
      </c>
      <c r="K44" s="17">
        <v>22319.855761755021</v>
      </c>
      <c r="L44" s="17">
        <v>22587.833582311803</v>
      </c>
      <c r="M44" s="17">
        <v>22848.346289276535</v>
      </c>
      <c r="N44" s="17">
        <v>23298.381761897082</v>
      </c>
      <c r="O44" s="17">
        <v>24316.688844367643</v>
      </c>
      <c r="P44" s="17">
        <v>25518.915469477888</v>
      </c>
      <c r="Q44" s="17">
        <v>26624.957595113752</v>
      </c>
      <c r="R44" s="17">
        <v>29189.914327705625</v>
      </c>
      <c r="S44" s="17">
        <v>30231.260268714854</v>
      </c>
      <c r="T44" s="17">
        <v>33002.671485760431</v>
      </c>
      <c r="U44" s="17">
        <v>34041.212299250241</v>
      </c>
      <c r="V44" s="17">
        <v>34951.916552820629</v>
      </c>
      <c r="W44" s="17">
        <v>36149.255831631177</v>
      </c>
      <c r="X44" s="17">
        <v>36547.134230624521</v>
      </c>
    </row>
    <row r="45" spans="1:24">
      <c r="A45" s="6" t="s">
        <v>144</v>
      </c>
      <c r="B45" s="77" t="s">
        <v>123</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2" t="s">
        <v>143</v>
      </c>
      <c r="B46" s="102"/>
      <c r="C46" s="17">
        <v>19419.29656503769</v>
      </c>
      <c r="D46" s="17">
        <v>20073.508368587773</v>
      </c>
      <c r="E46" s="17">
        <v>21411.873874589899</v>
      </c>
      <c r="F46" s="17">
        <v>21702.260684231529</v>
      </c>
      <c r="G46" s="17">
        <v>22155.646576103896</v>
      </c>
      <c r="H46" s="17">
        <v>22361.855285616908</v>
      </c>
      <c r="I46" s="17">
        <v>23045.375724485551</v>
      </c>
      <c r="J46" s="17">
        <v>23414.19244012321</v>
      </c>
      <c r="K46" s="17">
        <v>22581.312561138468</v>
      </c>
      <c r="L46" s="17">
        <v>22856.28012552375</v>
      </c>
      <c r="M46" s="17">
        <v>23124.050626728629</v>
      </c>
      <c r="N46" s="17">
        <v>23582.66721152125</v>
      </c>
      <c r="O46" s="17">
        <v>24608.379139910299</v>
      </c>
      <c r="P46" s="17">
        <v>25818.737799206629</v>
      </c>
      <c r="Q46" s="17">
        <v>26932.845546155735</v>
      </c>
      <c r="R46" s="17">
        <v>29507.314270923001</v>
      </c>
      <c r="S46" s="17">
        <v>30556.693383694761</v>
      </c>
      <c r="T46" s="17">
        <v>33337.478371707817</v>
      </c>
      <c r="U46" s="17">
        <v>34384.23880802824</v>
      </c>
      <c r="V46" s="17">
        <v>35305.723229496361</v>
      </c>
      <c r="W46" s="17">
        <v>36512.232685849776</v>
      </c>
      <c r="X46" s="17">
        <v>36918.639496736403</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4820</v>
      </c>
      <c r="I50" s="5">
        <v>4470.0000000099999</v>
      </c>
      <c r="J50" s="5">
        <v>4470.0000000099999</v>
      </c>
      <c r="K50" s="5">
        <v>4120</v>
      </c>
      <c r="L50" s="5">
        <v>4120</v>
      </c>
      <c r="M50" s="5">
        <v>3370</v>
      </c>
      <c r="N50" s="5">
        <v>3370</v>
      </c>
      <c r="O50" s="5">
        <v>3370</v>
      </c>
      <c r="P50" s="5">
        <v>3370</v>
      </c>
      <c r="Q50" s="5">
        <v>3370</v>
      </c>
      <c r="R50" s="5">
        <v>3370</v>
      </c>
      <c r="S50" s="5">
        <v>3370</v>
      </c>
      <c r="T50" s="5">
        <v>3370</v>
      </c>
      <c r="U50" s="5">
        <v>3370</v>
      </c>
      <c r="V50" s="5">
        <v>3370</v>
      </c>
      <c r="W50" s="5">
        <v>3370</v>
      </c>
      <c r="X50" s="5">
        <v>3370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111.84238569519829</v>
      </c>
      <c r="D54" s="5">
        <v>122.1407243333</v>
      </c>
      <c r="E54" s="5">
        <v>129.38251855729999</v>
      </c>
      <c r="F54" s="5">
        <v>137.87382318269999</v>
      </c>
      <c r="G54" s="5">
        <v>147.2035832336</v>
      </c>
      <c r="H54" s="5">
        <v>173.56653623049999</v>
      </c>
      <c r="I54" s="5">
        <v>220.00778465370001</v>
      </c>
      <c r="J54" s="5">
        <v>285.2430088813</v>
      </c>
      <c r="K54" s="5">
        <v>377.35171715209998</v>
      </c>
      <c r="L54" s="5">
        <v>497.26505335130003</v>
      </c>
      <c r="M54" s="5">
        <v>606.80447379919997</v>
      </c>
      <c r="N54" s="5">
        <v>718.47575430580002</v>
      </c>
      <c r="O54" s="5">
        <v>790.73159502019996</v>
      </c>
      <c r="P54" s="5">
        <v>797.04528624240004</v>
      </c>
      <c r="Q54" s="5">
        <v>851.30554135160003</v>
      </c>
      <c r="R54" s="5">
        <v>950.86681527960002</v>
      </c>
      <c r="S54" s="5">
        <v>1040.2784331138</v>
      </c>
      <c r="T54" s="5">
        <v>1117.7492441758</v>
      </c>
      <c r="U54" s="5">
        <v>1197.0387325208001</v>
      </c>
      <c r="V54" s="5">
        <v>1284.1606078013001</v>
      </c>
      <c r="W54" s="5">
        <v>1328.4833552793</v>
      </c>
      <c r="X54" s="5">
        <v>1372.2472213880001</v>
      </c>
    </row>
    <row r="55" spans="1:24">
      <c r="A55" s="6" t="s">
        <v>145</v>
      </c>
      <c r="B55" s="76" t="s">
        <v>118</v>
      </c>
      <c r="C55" s="5">
        <v>55.263578542797426</v>
      </c>
      <c r="D55" s="5">
        <v>70.711086500009998</v>
      </c>
      <c r="E55" s="5">
        <v>94.564909409432005</v>
      </c>
      <c r="F55" s="5">
        <v>127.72387161765658</v>
      </c>
      <c r="G55" s="5">
        <v>174.65689527701932</v>
      </c>
      <c r="H55" s="5">
        <v>213.79253955983711</v>
      </c>
      <c r="I55" s="5">
        <v>241.67964108959563</v>
      </c>
      <c r="J55" s="5">
        <v>273.69192958217303</v>
      </c>
      <c r="K55" s="5">
        <v>312.72647948968569</v>
      </c>
      <c r="L55" s="5">
        <v>353.51515997822634</v>
      </c>
      <c r="M55" s="5">
        <v>367.86879739723486</v>
      </c>
      <c r="N55" s="5">
        <v>376.28181405948487</v>
      </c>
      <c r="O55" s="5">
        <v>362.66832104933837</v>
      </c>
      <c r="P55" s="5">
        <v>350.03427551212314</v>
      </c>
      <c r="Q55" s="5">
        <v>349.57597002227783</v>
      </c>
      <c r="R55" s="5">
        <v>364.20661302929545</v>
      </c>
      <c r="S55" s="5">
        <v>379.04937256144694</v>
      </c>
      <c r="T55" s="5">
        <v>393.59599053756824</v>
      </c>
      <c r="U55" s="5">
        <v>414.97742827968477</v>
      </c>
      <c r="V55" s="5">
        <v>438.22152847345933</v>
      </c>
      <c r="W55" s="5">
        <v>446.20581277730025</v>
      </c>
      <c r="X55" s="5">
        <v>453.58778154734819</v>
      </c>
    </row>
    <row r="56" spans="1:24">
      <c r="A56" s="6" t="s">
        <v>145</v>
      </c>
      <c r="B56" s="76" t="s">
        <v>119</v>
      </c>
      <c r="C56" s="5">
        <v>3976.7299999999991</v>
      </c>
      <c r="D56" s="5">
        <v>3976.7299999999991</v>
      </c>
      <c r="E56" s="5">
        <v>4336.9299999999994</v>
      </c>
      <c r="F56" s="5">
        <v>4336.9299999999994</v>
      </c>
      <c r="G56" s="5">
        <v>4336.9299999999994</v>
      </c>
      <c r="H56" s="5">
        <v>4336.9299999999994</v>
      </c>
      <c r="I56" s="5">
        <v>4596.7299999999987</v>
      </c>
      <c r="J56" s="5">
        <v>4856.7299999999987</v>
      </c>
      <c r="K56" s="5">
        <v>5116.7299999999987</v>
      </c>
      <c r="L56" s="5">
        <v>5376.7299999999987</v>
      </c>
      <c r="M56" s="5">
        <v>5376.7299999999987</v>
      </c>
      <c r="N56" s="5">
        <v>5376.7299999999987</v>
      </c>
      <c r="O56" s="5">
        <v>5376.7299999999987</v>
      </c>
      <c r="P56" s="5">
        <v>5324.2299999999987</v>
      </c>
      <c r="Q56" s="5">
        <v>5324.2299999999987</v>
      </c>
      <c r="R56" s="5">
        <v>5324.2299999999987</v>
      </c>
      <c r="S56" s="5">
        <v>5326.1972482399988</v>
      </c>
      <c r="T56" s="5">
        <v>5967.9175432599995</v>
      </c>
      <c r="U56" s="5">
        <v>5547.9175432599995</v>
      </c>
      <c r="V56" s="5">
        <v>5790.4549302400001</v>
      </c>
      <c r="W56" s="5">
        <v>6084.6558867499998</v>
      </c>
      <c r="X56" s="5">
        <v>6084.6558867499998</v>
      </c>
    </row>
    <row r="57" spans="1:24">
      <c r="A57" s="6" t="s">
        <v>145</v>
      </c>
      <c r="B57" s="76" t="s">
        <v>120</v>
      </c>
      <c r="C57" s="5">
        <v>964.53700000000003</v>
      </c>
      <c r="D57" s="5">
        <v>964.53700000000003</v>
      </c>
      <c r="E57" s="5">
        <v>964.53700000000003</v>
      </c>
      <c r="F57" s="5">
        <v>964.53700000000003</v>
      </c>
      <c r="G57" s="5">
        <v>964.53700000000003</v>
      </c>
      <c r="H57" s="5">
        <v>1064.537</v>
      </c>
      <c r="I57" s="5">
        <v>1164.537</v>
      </c>
      <c r="J57" s="5">
        <v>1344.537</v>
      </c>
      <c r="K57" s="5">
        <v>1364.537</v>
      </c>
      <c r="L57" s="5">
        <v>1464.537</v>
      </c>
      <c r="M57" s="5">
        <v>1464.537</v>
      </c>
      <c r="N57" s="5">
        <v>1464.537</v>
      </c>
      <c r="O57" s="5">
        <v>1744.537</v>
      </c>
      <c r="P57" s="5">
        <v>1744.537</v>
      </c>
      <c r="Q57" s="5">
        <v>1744.537</v>
      </c>
      <c r="R57" s="5">
        <v>1744.537</v>
      </c>
      <c r="S57" s="5">
        <v>1744.537</v>
      </c>
      <c r="T57" s="5">
        <v>1744.537</v>
      </c>
      <c r="U57" s="5">
        <v>1744.537</v>
      </c>
      <c r="V57" s="5">
        <v>1744.537</v>
      </c>
      <c r="W57" s="5">
        <v>1744.537</v>
      </c>
      <c r="X57" s="5">
        <v>1744.537</v>
      </c>
    </row>
    <row r="58" spans="1:24">
      <c r="A58" s="6" t="s">
        <v>145</v>
      </c>
      <c r="B58" s="77" t="s">
        <v>121</v>
      </c>
      <c r="C58" s="5">
        <v>2772.9194063047307</v>
      </c>
      <c r="D58" s="5">
        <v>3198.3097735091101</v>
      </c>
      <c r="E58" s="5">
        <v>3613.833904647609</v>
      </c>
      <c r="F58" s="5">
        <v>3889.9725495130806</v>
      </c>
      <c r="G58" s="5">
        <v>4308.7980311645642</v>
      </c>
      <c r="H58" s="5">
        <v>4366.9871688387866</v>
      </c>
      <c r="I58" s="5">
        <v>4423.513002931878</v>
      </c>
      <c r="J58" s="5">
        <v>4480.0366199206783</v>
      </c>
      <c r="K58" s="5">
        <v>4576.5715508800877</v>
      </c>
      <c r="L58" s="5">
        <v>4642.3105460441593</v>
      </c>
      <c r="M58" s="5">
        <v>4699.6645119930372</v>
      </c>
      <c r="N58" s="5">
        <v>4770.3407840766631</v>
      </c>
      <c r="O58" s="5">
        <v>4962.9540394055311</v>
      </c>
      <c r="P58" s="5">
        <v>5177.1021943630503</v>
      </c>
      <c r="Q58" s="5">
        <v>5615.3042459917497</v>
      </c>
      <c r="R58" s="5">
        <v>6236.3508382782002</v>
      </c>
      <c r="S58" s="5">
        <v>6527.1721833054298</v>
      </c>
      <c r="T58" s="5">
        <v>6777.33941178651</v>
      </c>
      <c r="U58" s="5">
        <v>6965.6028402825905</v>
      </c>
      <c r="V58" s="5">
        <v>7143.8757367751205</v>
      </c>
      <c r="W58" s="5">
        <v>7503.1633424717702</v>
      </c>
      <c r="X58" s="5">
        <v>7861.5711829604397</v>
      </c>
    </row>
    <row r="59" spans="1:24">
      <c r="A59" s="102" t="s">
        <v>137</v>
      </c>
      <c r="B59" s="102"/>
      <c r="C59" s="17">
        <v>17307.292370602729</v>
      </c>
      <c r="D59" s="17">
        <v>17758.42858440242</v>
      </c>
      <c r="E59" s="17">
        <v>18565.248332674342</v>
      </c>
      <c r="F59" s="17">
        <v>18883.037244373438</v>
      </c>
      <c r="G59" s="17">
        <v>19358.125509735182</v>
      </c>
      <c r="H59" s="17">
        <v>19581.813244689125</v>
      </c>
      <c r="I59" s="17">
        <v>19722.467428745174</v>
      </c>
      <c r="J59" s="17">
        <v>20316.238558454148</v>
      </c>
      <c r="K59" s="17">
        <v>20473.916747581876</v>
      </c>
      <c r="L59" s="17">
        <v>21060.357759433686</v>
      </c>
      <c r="M59" s="17">
        <v>20491.60478324947</v>
      </c>
      <c r="N59" s="17">
        <v>20682.365352501947</v>
      </c>
      <c r="O59" s="17">
        <v>21213.620955535072</v>
      </c>
      <c r="P59" s="17">
        <v>21198.948756177575</v>
      </c>
      <c r="Q59" s="17">
        <v>21690.952757425624</v>
      </c>
      <c r="R59" s="17">
        <v>22426.191266647096</v>
      </c>
      <c r="S59" s="17">
        <v>22823.234237280674</v>
      </c>
      <c r="T59" s="17">
        <v>23807.139189819878</v>
      </c>
      <c r="U59" s="17">
        <v>23676.073544403076</v>
      </c>
      <c r="V59" s="17">
        <v>23267.249803349881</v>
      </c>
      <c r="W59" s="17">
        <v>23973.04539733837</v>
      </c>
      <c r="X59" s="17">
        <v>24382.599072705791</v>
      </c>
    </row>
    <row r="60" spans="1:24">
      <c r="A60" s="6" t="s">
        <v>145</v>
      </c>
      <c r="B60" s="77" t="s">
        <v>123</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2" t="s">
        <v>143</v>
      </c>
      <c r="B61" s="102"/>
      <c r="C61" s="17">
        <v>17391.92237060273</v>
      </c>
      <c r="D61" s="17">
        <v>17855.806566585754</v>
      </c>
      <c r="E61" s="17">
        <v>18674.830762808026</v>
      </c>
      <c r="F61" s="17">
        <v>19004.915923397744</v>
      </c>
      <c r="G61" s="17">
        <v>19494.160070141381</v>
      </c>
      <c r="H61" s="17">
        <v>19729.134144837382</v>
      </c>
      <c r="I61" s="17">
        <v>19882.555743511006</v>
      </c>
      <c r="J61" s="17">
        <v>20488.854438047481</v>
      </c>
      <c r="K61" s="17">
        <v>20660.449386806224</v>
      </c>
      <c r="L61" s="17">
        <v>21259.413480660594</v>
      </c>
      <c r="M61" s="17">
        <v>20704.86414024136</v>
      </c>
      <c r="N61" s="17">
        <v>20909.868514254886</v>
      </c>
      <c r="O61" s="17">
        <v>21453.44958453943</v>
      </c>
      <c r="P61" s="17">
        <v>21451.785360305144</v>
      </c>
      <c r="Q61" s="17">
        <v>21957.392909492974</v>
      </c>
      <c r="R61" s="17">
        <v>22706.517178118294</v>
      </c>
      <c r="S61" s="17">
        <v>23120.224494333255</v>
      </c>
      <c r="T61" s="17">
        <v>24119.383764379312</v>
      </c>
      <c r="U61" s="17">
        <v>24002.228066987685</v>
      </c>
      <c r="V61" s="17">
        <v>23611.922447128734</v>
      </c>
      <c r="W61" s="17">
        <v>24334.845746790961</v>
      </c>
      <c r="X61" s="17">
        <v>24761.590334224627</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282.25535135538399</v>
      </c>
      <c r="D69" s="5">
        <v>282.11946042</v>
      </c>
      <c r="E69" s="5">
        <v>276.23670313399998</v>
      </c>
      <c r="F69" s="5">
        <v>270.40453465680002</v>
      </c>
      <c r="G69" s="5">
        <v>264.30332922410003</v>
      </c>
      <c r="H69" s="5">
        <v>271.97201425420002</v>
      </c>
      <c r="I69" s="5">
        <v>290.39221949040001</v>
      </c>
      <c r="J69" s="5">
        <v>316.25118324760001</v>
      </c>
      <c r="K69" s="5">
        <v>355.63458121170004</v>
      </c>
      <c r="L69" s="5">
        <v>392.5397387205</v>
      </c>
      <c r="M69" s="5">
        <v>389.18933715130004</v>
      </c>
      <c r="N69" s="5">
        <v>415.50067916930004</v>
      </c>
      <c r="O69" s="5">
        <v>430.93418626109997</v>
      </c>
      <c r="P69" s="5">
        <v>449.05559175809998</v>
      </c>
      <c r="Q69" s="5">
        <v>445.9210178628</v>
      </c>
      <c r="R69" s="5">
        <v>579.35452924670005</v>
      </c>
      <c r="S69" s="5">
        <v>1159.6063106263</v>
      </c>
      <c r="T69" s="5">
        <v>1825.5253952926</v>
      </c>
      <c r="U69" s="5">
        <v>1845.0776596645999</v>
      </c>
      <c r="V69" s="5">
        <v>1867.0629480851999</v>
      </c>
      <c r="W69" s="5">
        <v>1876.4372111521</v>
      </c>
      <c r="X69" s="5">
        <v>2768.4667337892001</v>
      </c>
    </row>
    <row r="70" spans="1:24">
      <c r="A70" s="6" t="s">
        <v>146</v>
      </c>
      <c r="B70" s="76" t="s">
        <v>118</v>
      </c>
      <c r="C70" s="5">
        <v>100.883027033076</v>
      </c>
      <c r="D70" s="5">
        <v>100.67919063000839</v>
      </c>
      <c r="E70" s="5">
        <v>106.48354357293749</v>
      </c>
      <c r="F70" s="5">
        <v>112.55052283024085</v>
      </c>
      <c r="G70" s="5">
        <v>119.26231391093174</v>
      </c>
      <c r="H70" s="5">
        <v>123.57329451814279</v>
      </c>
      <c r="I70" s="5">
        <v>125.6536991508125</v>
      </c>
      <c r="J70" s="5">
        <v>131.80762519980559</v>
      </c>
      <c r="K70" s="5">
        <v>145.46025367779242</v>
      </c>
      <c r="L70" s="5">
        <v>148.63410703339221</v>
      </c>
      <c r="M70" s="5">
        <v>141.24530649880532</v>
      </c>
      <c r="N70" s="5">
        <v>134.78862741822098</v>
      </c>
      <c r="O70" s="5">
        <v>124.61729933475132</v>
      </c>
      <c r="P70" s="5">
        <v>118.94867569809026</v>
      </c>
      <c r="Q70" s="5">
        <v>117.40921715424031</v>
      </c>
      <c r="R70" s="5">
        <v>120.71798373862595</v>
      </c>
      <c r="S70" s="5">
        <v>124.23664451310054</v>
      </c>
      <c r="T70" s="5">
        <v>126.79315735555889</v>
      </c>
      <c r="U70" s="5">
        <v>131.60440028652806</v>
      </c>
      <c r="V70" s="5">
        <v>137.04985041392541</v>
      </c>
      <c r="W70" s="5">
        <v>138.03969407716079</v>
      </c>
      <c r="X70" s="5">
        <v>138.90608269862548</v>
      </c>
    </row>
    <row r="71" spans="1:24">
      <c r="A71" s="6" t="s">
        <v>146</v>
      </c>
      <c r="B71" s="76" t="s">
        <v>119</v>
      </c>
      <c r="C71" s="5">
        <v>2139.71</v>
      </c>
      <c r="D71" s="5">
        <v>2139.71</v>
      </c>
      <c r="E71" s="5">
        <v>2139.71</v>
      </c>
      <c r="F71" s="5">
        <v>2139.71</v>
      </c>
      <c r="G71" s="5">
        <v>2139.71</v>
      </c>
      <c r="H71" s="5">
        <v>2139.71</v>
      </c>
      <c r="I71" s="5">
        <v>2139.71</v>
      </c>
      <c r="J71" s="5">
        <v>2179.71</v>
      </c>
      <c r="K71" s="5">
        <v>2179.71</v>
      </c>
      <c r="L71" s="5">
        <v>2088.96</v>
      </c>
      <c r="M71" s="5">
        <v>2162.2583269699999</v>
      </c>
      <c r="N71" s="5">
        <v>2399.9708712300003</v>
      </c>
      <c r="O71" s="5">
        <v>2399.9708712300003</v>
      </c>
      <c r="P71" s="5">
        <v>2173.77087123</v>
      </c>
      <c r="Q71" s="5">
        <v>2173.77087123</v>
      </c>
      <c r="R71" s="5">
        <v>2753.4053603200005</v>
      </c>
      <c r="S71" s="5">
        <v>2612.1326893</v>
      </c>
      <c r="T71" s="5">
        <v>3684.3445768000001</v>
      </c>
      <c r="U71" s="5">
        <v>3525.3445768000001</v>
      </c>
      <c r="V71" s="5">
        <v>3218.36</v>
      </c>
      <c r="W71" s="5">
        <v>3179.36</v>
      </c>
      <c r="X71" s="5">
        <v>3179.36</v>
      </c>
    </row>
    <row r="72" spans="1:24">
      <c r="A72" s="6" t="s">
        <v>146</v>
      </c>
      <c r="B72" s="76" t="s">
        <v>120</v>
      </c>
      <c r="C72" s="5">
        <v>378</v>
      </c>
      <c r="D72" s="5">
        <v>378</v>
      </c>
      <c r="E72" s="5">
        <v>378</v>
      </c>
      <c r="F72" s="5">
        <v>378</v>
      </c>
      <c r="G72" s="5">
        <v>378</v>
      </c>
      <c r="H72" s="5">
        <v>519.37696658000004</v>
      </c>
      <c r="I72" s="5">
        <v>753.13838937000003</v>
      </c>
      <c r="J72" s="5">
        <v>1576.85497151</v>
      </c>
      <c r="K72" s="5">
        <v>1576.85497151</v>
      </c>
      <c r="L72" s="5">
        <v>1576.85497151</v>
      </c>
      <c r="M72" s="5">
        <v>1979.08894751</v>
      </c>
      <c r="N72" s="5">
        <v>2077.05273549</v>
      </c>
      <c r="O72" s="5">
        <v>2304.69664599</v>
      </c>
      <c r="P72" s="5">
        <v>2338</v>
      </c>
      <c r="Q72" s="5">
        <v>2338</v>
      </c>
      <c r="R72" s="5">
        <v>2338</v>
      </c>
      <c r="S72" s="5">
        <v>2338</v>
      </c>
      <c r="T72" s="5">
        <v>2338</v>
      </c>
      <c r="U72" s="5">
        <v>2338</v>
      </c>
      <c r="V72" s="5">
        <v>2338</v>
      </c>
      <c r="W72" s="5">
        <v>2338</v>
      </c>
      <c r="X72" s="5">
        <v>2338</v>
      </c>
    </row>
    <row r="73" spans="1:24">
      <c r="A73" s="6" t="s">
        <v>146</v>
      </c>
      <c r="B73" s="77" t="s">
        <v>121</v>
      </c>
      <c r="C73" s="5">
        <v>1529.1054331577709</v>
      </c>
      <c r="D73" s="5">
        <v>1635.3020378855229</v>
      </c>
      <c r="E73" s="5">
        <v>1716.4368743513471</v>
      </c>
      <c r="F73" s="5">
        <v>1762.289433467394</v>
      </c>
      <c r="G73" s="5">
        <v>1835.1177154599773</v>
      </c>
      <c r="H73" s="5">
        <v>1842.250668863358</v>
      </c>
      <c r="I73" s="5">
        <v>1847.7640588940289</v>
      </c>
      <c r="J73" s="5">
        <v>1853.353210111211</v>
      </c>
      <c r="K73" s="5">
        <v>1862.834252950177</v>
      </c>
      <c r="L73" s="5">
        <v>1869.4034624835019</v>
      </c>
      <c r="M73" s="5">
        <v>1875.2118703630201</v>
      </c>
      <c r="N73" s="5">
        <v>1883.6723444303648</v>
      </c>
      <c r="O73" s="5">
        <v>1902.0360387930552</v>
      </c>
      <c r="P73" s="5">
        <v>1925.9892002027977</v>
      </c>
      <c r="Q73" s="5">
        <v>1961.815343176025</v>
      </c>
      <c r="R73" s="5">
        <v>2067.2723989877668</v>
      </c>
      <c r="S73" s="5">
        <v>2110.3550854748701</v>
      </c>
      <c r="T73" s="5">
        <v>2155.5271736897748</v>
      </c>
      <c r="U73" s="5">
        <v>2189.3385927011282</v>
      </c>
      <c r="V73" s="5">
        <v>2221.1222104101721</v>
      </c>
      <c r="W73" s="5">
        <v>2295.8634460000044</v>
      </c>
      <c r="X73" s="5">
        <v>2380.8998006339971</v>
      </c>
    </row>
    <row r="74" spans="1:24">
      <c r="A74" s="102" t="s">
        <v>137</v>
      </c>
      <c r="B74" s="102"/>
      <c r="C74" s="17">
        <v>7443.09381149623</v>
      </c>
      <c r="D74" s="17">
        <v>7548.9506888855312</v>
      </c>
      <c r="E74" s="17">
        <v>7390.0071210082842</v>
      </c>
      <c r="F74" s="17">
        <v>7256.0944909044347</v>
      </c>
      <c r="G74" s="17">
        <v>7329.5333585450089</v>
      </c>
      <c r="H74" s="17">
        <v>7490.0229441657011</v>
      </c>
      <c r="I74" s="17">
        <v>7749.7983668552406</v>
      </c>
      <c r="J74" s="17">
        <v>8651.116990018616</v>
      </c>
      <c r="K74" s="17">
        <v>8713.6340592996694</v>
      </c>
      <c r="L74" s="17">
        <v>8669.5322796973942</v>
      </c>
      <c r="M74" s="17">
        <v>8757.633788443125</v>
      </c>
      <c r="N74" s="17">
        <v>9121.6252576878851</v>
      </c>
      <c r="O74" s="17">
        <v>9138.5550415989073</v>
      </c>
      <c r="P74" s="17">
        <v>8982.0643388789886</v>
      </c>
      <c r="Q74" s="17">
        <v>9013.2164494130666</v>
      </c>
      <c r="R74" s="17">
        <v>8955.0502722830934</v>
      </c>
      <c r="S74" s="17">
        <v>9440.630729904271</v>
      </c>
      <c r="T74" s="17">
        <v>10697.490303137933</v>
      </c>
      <c r="U74" s="17">
        <v>10596.665229452256</v>
      </c>
      <c r="V74" s="17">
        <v>10348.895008909298</v>
      </c>
      <c r="W74" s="17">
        <v>10395.000351229266</v>
      </c>
      <c r="X74" s="17">
        <v>11372.932617121824</v>
      </c>
    </row>
    <row r="75" spans="1:24">
      <c r="A75" s="6" t="s">
        <v>146</v>
      </c>
      <c r="B75" s="77" t="s">
        <v>123</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2" t="s">
        <v>143</v>
      </c>
      <c r="B76" s="102"/>
      <c r="C76" s="17">
        <v>7476.0838114962298</v>
      </c>
      <c r="D76" s="17">
        <v>7585.9866106180953</v>
      </c>
      <c r="E76" s="17">
        <v>7431.3773631704571</v>
      </c>
      <c r="F76" s="17">
        <v>7301.6187188715267</v>
      </c>
      <c r="G76" s="17">
        <v>7379.2593639459401</v>
      </c>
      <c r="H76" s="17">
        <v>7543.8479878369444</v>
      </c>
      <c r="I76" s="17">
        <v>7807.9241149905738</v>
      </c>
      <c r="J76" s="17">
        <v>8712.9318251922105</v>
      </c>
      <c r="K76" s="17">
        <v>8779.8105764143875</v>
      </c>
      <c r="L76" s="17">
        <v>8740.3449466008442</v>
      </c>
      <c r="M76" s="17">
        <v>8832.9582017845278</v>
      </c>
      <c r="N76" s="17">
        <v>9201.8327987961802</v>
      </c>
      <c r="O76" s="17">
        <v>9223.1500613264943</v>
      </c>
      <c r="P76" s="17">
        <v>9070.1155037700191</v>
      </c>
      <c r="Q76" s="17">
        <v>9106.0768333452452</v>
      </c>
      <c r="R76" s="17">
        <v>9052.1624061186067</v>
      </c>
      <c r="S76" s="17">
        <v>9543.029484773795</v>
      </c>
      <c r="T76" s="17">
        <v>10805.224606223512</v>
      </c>
      <c r="U76" s="17">
        <v>10708.723919945744</v>
      </c>
      <c r="V76" s="17">
        <v>10465.536188032724</v>
      </c>
      <c r="W76" s="17">
        <v>10516.322712828109</v>
      </c>
      <c r="X76" s="17">
        <v>11500.185102440648</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2653.0999999800001</v>
      </c>
      <c r="O83" s="5">
        <v>2653.0999999800001</v>
      </c>
      <c r="P83" s="5">
        <v>2653.0999999800001</v>
      </c>
      <c r="Q83" s="5">
        <v>2653.0999999800001</v>
      </c>
      <c r="R83" s="5">
        <v>2653.0999999800001</v>
      </c>
      <c r="S83" s="5">
        <v>2653.0999999800001</v>
      </c>
      <c r="T83" s="5">
        <v>2653.0999999800001</v>
      </c>
      <c r="U83" s="5">
        <v>2653.0999999800001</v>
      </c>
      <c r="V83" s="5">
        <v>2653.0999999800001</v>
      </c>
      <c r="W83" s="5">
        <v>2653.0999999800001</v>
      </c>
      <c r="X83" s="5">
        <v>2653.0999999800001</v>
      </c>
    </row>
    <row r="84" spans="1:24">
      <c r="A84" s="6" t="s">
        <v>147</v>
      </c>
      <c r="B84" s="76" t="s">
        <v>117</v>
      </c>
      <c r="C84" s="5">
        <v>4.4185424296135603</v>
      </c>
      <c r="D84" s="5">
        <v>5.5068533515000002</v>
      </c>
      <c r="E84" s="5">
        <v>6.098530502</v>
      </c>
      <c r="F84" s="5">
        <v>6.7954984241999998</v>
      </c>
      <c r="G84" s="5">
        <v>7.7184230173000001</v>
      </c>
      <c r="H84" s="5">
        <v>10.1974492455</v>
      </c>
      <c r="I84" s="5">
        <v>14.7791916096</v>
      </c>
      <c r="J84" s="5">
        <v>20.962405186200002</v>
      </c>
      <c r="K84" s="5">
        <v>29.3960100161</v>
      </c>
      <c r="L84" s="5">
        <v>39.646082407100003</v>
      </c>
      <c r="M84" s="5">
        <v>47.488432018200001</v>
      </c>
      <c r="N84" s="5">
        <v>54.278897082699999</v>
      </c>
      <c r="O84" s="5">
        <v>58.316459992699997</v>
      </c>
      <c r="P84" s="5">
        <v>63.013420023499997</v>
      </c>
      <c r="Q84" s="5">
        <v>68.313184586399998</v>
      </c>
      <c r="R84" s="5">
        <v>75.336245745699998</v>
      </c>
      <c r="S84" s="5">
        <v>81.325917152100004</v>
      </c>
      <c r="T84" s="5">
        <v>85.9289489656</v>
      </c>
      <c r="U84" s="5">
        <v>90.465943619100003</v>
      </c>
      <c r="V84" s="5">
        <v>95.157620264200006</v>
      </c>
      <c r="W84" s="5">
        <v>96.895688279200002</v>
      </c>
      <c r="X84" s="5">
        <v>98.551398267899998</v>
      </c>
    </row>
    <row r="85" spans="1:24">
      <c r="A85" s="6" t="s">
        <v>147</v>
      </c>
      <c r="B85" s="76" t="s">
        <v>118</v>
      </c>
      <c r="C85" s="5">
        <v>6.6278136444203399</v>
      </c>
      <c r="D85" s="5">
        <v>8.2602800273734189</v>
      </c>
      <c r="E85" s="5">
        <v>10.604639133172181</v>
      </c>
      <c r="F85" s="5">
        <v>13.804590279077043</v>
      </c>
      <c r="G85" s="5">
        <v>18.670483378707591</v>
      </c>
      <c r="H85" s="5">
        <v>22.118445616710389</v>
      </c>
      <c r="I85" s="5">
        <v>24.631986016107</v>
      </c>
      <c r="J85" s="5">
        <v>27.288617845805778</v>
      </c>
      <c r="K85" s="5">
        <v>30.404691628589251</v>
      </c>
      <c r="L85" s="5">
        <v>33.191217349025571</v>
      </c>
      <c r="M85" s="5">
        <v>32.849502472258898</v>
      </c>
      <c r="N85" s="5">
        <v>31.740375177726776</v>
      </c>
      <c r="O85" s="5">
        <v>29.549530553422052</v>
      </c>
      <c r="P85" s="5">
        <v>28.385548713815773</v>
      </c>
      <c r="Q85" s="5">
        <v>28.05179410580962</v>
      </c>
      <c r="R85" s="5">
        <v>28.855732959111549</v>
      </c>
      <c r="S85" s="5">
        <v>29.632968336407615</v>
      </c>
      <c r="T85" s="5">
        <v>30.258387523155221</v>
      </c>
      <c r="U85" s="5">
        <v>31.361829496466214</v>
      </c>
      <c r="V85" s="5">
        <v>32.472665447597223</v>
      </c>
      <c r="W85" s="5">
        <v>32.544946213625124</v>
      </c>
      <c r="X85" s="5">
        <v>32.575551556617455</v>
      </c>
    </row>
    <row r="86" spans="1:24">
      <c r="A86" s="6" t="s">
        <v>147</v>
      </c>
      <c r="B86" s="76" t="s">
        <v>119</v>
      </c>
      <c r="C86" s="5">
        <v>572.95000000000005</v>
      </c>
      <c r="D86" s="5">
        <v>572.95000000000005</v>
      </c>
      <c r="E86" s="5">
        <v>572.95000000000005</v>
      </c>
      <c r="F86" s="5">
        <v>572.95000000000005</v>
      </c>
      <c r="G86" s="5">
        <v>572.95000000000005</v>
      </c>
      <c r="H86" s="5">
        <v>572.95000000000005</v>
      </c>
      <c r="I86" s="5">
        <v>572.95000000000005</v>
      </c>
      <c r="J86" s="5">
        <v>1087.2183186100001</v>
      </c>
      <c r="K86" s="5">
        <v>1087.2183186100001</v>
      </c>
      <c r="L86" s="5">
        <v>1087.2183186100001</v>
      </c>
      <c r="M86" s="5">
        <v>1236.7064888800001</v>
      </c>
      <c r="N86" s="5">
        <v>1472.95</v>
      </c>
      <c r="O86" s="5">
        <v>1704.32522653</v>
      </c>
      <c r="P86" s="5">
        <v>1704.32522653</v>
      </c>
      <c r="Q86" s="5">
        <v>1704.32522653</v>
      </c>
      <c r="R86" s="5">
        <v>1704.32522653</v>
      </c>
      <c r="S86" s="5">
        <v>1704.32522653</v>
      </c>
      <c r="T86" s="5">
        <v>1829.0040678800001</v>
      </c>
      <c r="U86" s="5">
        <v>1829.0040678800001</v>
      </c>
      <c r="V86" s="5">
        <v>1829.0040678800001</v>
      </c>
      <c r="W86" s="5">
        <v>1829.0040678800001</v>
      </c>
      <c r="X86" s="5">
        <v>1829.0040678800001</v>
      </c>
    </row>
    <row r="87" spans="1:24">
      <c r="A87" s="6" t="s">
        <v>147</v>
      </c>
      <c r="B87" s="76" t="s">
        <v>120</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147</v>
      </c>
      <c r="B88" s="77" t="s">
        <v>121</v>
      </c>
      <c r="C88" s="5">
        <v>201.38211659131878</v>
      </c>
      <c r="D88" s="5">
        <v>221.35718796437141</v>
      </c>
      <c r="E88" s="5">
        <v>241.0260854259285</v>
      </c>
      <c r="F88" s="5">
        <v>253.45402542371829</v>
      </c>
      <c r="G88" s="5">
        <v>276.38105146805844</v>
      </c>
      <c r="H88" s="5">
        <v>276.35322946214467</v>
      </c>
      <c r="I88" s="5">
        <v>276.05743369628493</v>
      </c>
      <c r="J88" s="5">
        <v>275.73975675759232</v>
      </c>
      <c r="K88" s="5">
        <v>278.00841884060634</v>
      </c>
      <c r="L88" s="5">
        <v>278.22351564784731</v>
      </c>
      <c r="M88" s="5">
        <v>277.88335353599672</v>
      </c>
      <c r="N88" s="5">
        <v>278.27016123002875</v>
      </c>
      <c r="O88" s="5">
        <v>283.07972465786713</v>
      </c>
      <c r="P88" s="5">
        <v>290.79851771145229</v>
      </c>
      <c r="Q88" s="5">
        <v>309.9829917187725</v>
      </c>
      <c r="R88" s="5">
        <v>342.70783127973908</v>
      </c>
      <c r="S88" s="5">
        <v>352.8195003715868</v>
      </c>
      <c r="T88" s="5">
        <v>363.30521399665014</v>
      </c>
      <c r="U88" s="5">
        <v>369.68299793985221</v>
      </c>
      <c r="V88" s="5">
        <v>375.04795718879143</v>
      </c>
      <c r="W88" s="5">
        <v>390.76286549554067</v>
      </c>
      <c r="X88" s="5">
        <v>406.15067507591135</v>
      </c>
    </row>
    <row r="89" spans="1:24">
      <c r="A89" s="102" t="s">
        <v>137</v>
      </c>
      <c r="B89" s="102"/>
      <c r="C89" s="17">
        <v>3226.4784726453527</v>
      </c>
      <c r="D89" s="17">
        <v>3249.1743213232448</v>
      </c>
      <c r="E89" s="17">
        <v>3271.7792550411004</v>
      </c>
      <c r="F89" s="17">
        <v>3288.1041141069954</v>
      </c>
      <c r="G89" s="17">
        <v>3316.8199578440667</v>
      </c>
      <c r="H89" s="17">
        <v>3322.7191243043553</v>
      </c>
      <c r="I89" s="17">
        <v>3329.5186113019922</v>
      </c>
      <c r="J89" s="17">
        <v>3852.3090983795983</v>
      </c>
      <c r="K89" s="17">
        <v>3866.1274390752956</v>
      </c>
      <c r="L89" s="17">
        <v>3879.379133993973</v>
      </c>
      <c r="M89" s="17">
        <v>4036.0277768864557</v>
      </c>
      <c r="N89" s="17">
        <v>4668.3394334704562</v>
      </c>
      <c r="O89" s="17">
        <v>4906.3709417139889</v>
      </c>
      <c r="P89" s="17">
        <v>4917.6227129587687</v>
      </c>
      <c r="Q89" s="17">
        <v>4941.7731969209826</v>
      </c>
      <c r="R89" s="17">
        <v>4982.3250364945516</v>
      </c>
      <c r="S89" s="17">
        <v>4999.2036123700937</v>
      </c>
      <c r="T89" s="17">
        <v>5139.5966183454057</v>
      </c>
      <c r="U89" s="17">
        <v>5151.6148389154196</v>
      </c>
      <c r="V89" s="17">
        <v>5162.7823107605891</v>
      </c>
      <c r="W89" s="17">
        <v>5060.3075678483656</v>
      </c>
      <c r="X89" s="17">
        <v>5077.3816927604294</v>
      </c>
    </row>
    <row r="90" spans="1:24">
      <c r="A90" s="6" t="s">
        <v>147</v>
      </c>
      <c r="B90" s="77" t="s">
        <v>123</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2" t="s">
        <v>143</v>
      </c>
      <c r="B91" s="102"/>
      <c r="C91" s="17">
        <v>3255.9884726453529</v>
      </c>
      <c r="D91" s="17">
        <v>3278.708329039006</v>
      </c>
      <c r="E91" s="17">
        <v>3301.572782349524</v>
      </c>
      <c r="F91" s="17">
        <v>3318.0751383819629</v>
      </c>
      <c r="G91" s="17">
        <v>3346.9022379647963</v>
      </c>
      <c r="H91" s="17">
        <v>3352.8905588159942</v>
      </c>
      <c r="I91" s="17">
        <v>3359.8834468922623</v>
      </c>
      <c r="J91" s="17">
        <v>3882.1345291704633</v>
      </c>
      <c r="K91" s="17">
        <v>3896.6378310799014</v>
      </c>
      <c r="L91" s="17">
        <v>3910.5077644042008</v>
      </c>
      <c r="M91" s="17">
        <v>4067.2980151234656</v>
      </c>
      <c r="N91" s="17">
        <v>4699.7637779282941</v>
      </c>
      <c r="O91" s="17">
        <v>4937.8908128346438</v>
      </c>
      <c r="P91" s="17">
        <v>4949.2972279637179</v>
      </c>
      <c r="Q91" s="17">
        <v>4973.6078105375909</v>
      </c>
      <c r="R91" s="17">
        <v>5014.0786861112601</v>
      </c>
      <c r="S91" s="17">
        <v>5031.1421538150344</v>
      </c>
      <c r="T91" s="17">
        <v>5171.7734139068516</v>
      </c>
      <c r="U91" s="17">
        <v>5183.987814337097</v>
      </c>
      <c r="V91" s="17">
        <v>5195.3885636132891</v>
      </c>
      <c r="W91" s="17">
        <v>5093.0459955303941</v>
      </c>
      <c r="X91" s="17">
        <v>5110.4145212528383</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8260</v>
      </c>
      <c r="F4" s="5">
        <v>8260</v>
      </c>
      <c r="G4" s="5">
        <v>7600</v>
      </c>
      <c r="H4" s="5">
        <v>6220</v>
      </c>
      <c r="I4" s="5">
        <v>6220</v>
      </c>
      <c r="J4" s="5">
        <v>6220</v>
      </c>
      <c r="K4" s="5">
        <v>6220</v>
      </c>
      <c r="L4" s="5">
        <v>4840</v>
      </c>
      <c r="M4" s="5">
        <v>3495</v>
      </c>
      <c r="N4" s="5">
        <v>2055</v>
      </c>
      <c r="O4" s="5">
        <v>2055</v>
      </c>
      <c r="P4" s="5">
        <v>2055</v>
      </c>
      <c r="Q4" s="5">
        <v>0</v>
      </c>
      <c r="R4" s="5">
        <v>0</v>
      </c>
      <c r="S4" s="5">
        <v>0</v>
      </c>
      <c r="T4" s="5">
        <v>0</v>
      </c>
      <c r="U4" s="5">
        <v>0</v>
      </c>
      <c r="V4" s="5">
        <v>0</v>
      </c>
      <c r="W4" s="5">
        <v>0</v>
      </c>
    </row>
    <row r="5" spans="1:23">
      <c r="A5" s="6" t="s">
        <v>144</v>
      </c>
      <c r="B5" s="6" t="s">
        <v>112</v>
      </c>
      <c r="C5" s="5">
        <v>8126</v>
      </c>
      <c r="D5" s="5">
        <v>8126</v>
      </c>
      <c r="E5" s="5">
        <v>6726</v>
      </c>
      <c r="F5" s="5">
        <v>6446</v>
      </c>
      <c r="G5" s="5">
        <v>6446</v>
      </c>
      <c r="H5" s="5">
        <v>6446</v>
      </c>
      <c r="I5" s="5">
        <v>6446</v>
      </c>
      <c r="J5" s="5">
        <v>5746</v>
      </c>
      <c r="K5" s="5">
        <v>5746</v>
      </c>
      <c r="L5" s="5">
        <v>5746</v>
      </c>
      <c r="M5" s="5">
        <v>5746</v>
      </c>
      <c r="N5" s="5">
        <v>5746</v>
      </c>
      <c r="O5" s="5">
        <v>5746</v>
      </c>
      <c r="P5" s="5">
        <v>5746</v>
      </c>
      <c r="Q5" s="5">
        <v>5746</v>
      </c>
      <c r="R5" s="5">
        <v>5046</v>
      </c>
      <c r="S5" s="5">
        <v>3896</v>
      </c>
      <c r="T5" s="5">
        <v>3896</v>
      </c>
      <c r="U5" s="5">
        <v>3896</v>
      </c>
      <c r="V5" s="5">
        <v>3896</v>
      </c>
      <c r="W5" s="5">
        <v>3896</v>
      </c>
    </row>
    <row r="6" spans="1:23">
      <c r="A6" s="6" t="s">
        <v>145</v>
      </c>
      <c r="B6" s="6" t="s">
        <v>113</v>
      </c>
      <c r="C6" s="5">
        <v>4820</v>
      </c>
      <c r="D6" s="5">
        <v>4820</v>
      </c>
      <c r="E6" s="5">
        <v>4820</v>
      </c>
      <c r="F6" s="5">
        <v>4820</v>
      </c>
      <c r="G6" s="5">
        <v>4820</v>
      </c>
      <c r="H6" s="5">
        <v>4260</v>
      </c>
      <c r="I6" s="5">
        <v>2610</v>
      </c>
      <c r="J6" s="5">
        <v>2610</v>
      </c>
      <c r="K6" s="5">
        <v>2260</v>
      </c>
      <c r="L6" s="5">
        <v>1910</v>
      </c>
      <c r="M6" s="5">
        <v>1160</v>
      </c>
      <c r="N6" s="5">
        <v>1160</v>
      </c>
      <c r="O6" s="5">
        <v>1160</v>
      </c>
      <c r="P6" s="5">
        <v>1160</v>
      </c>
      <c r="Q6" s="5">
        <v>1160</v>
      </c>
      <c r="R6" s="5">
        <v>580</v>
      </c>
      <c r="S6" s="5">
        <v>580</v>
      </c>
      <c r="T6" s="5">
        <v>580</v>
      </c>
      <c r="U6" s="5">
        <v>580</v>
      </c>
      <c r="V6" s="5">
        <v>580</v>
      </c>
      <c r="W6" s="5">
        <v>580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76</v>
      </c>
      <c r="B9" s="15" t="s">
        <v>137</v>
      </c>
      <c r="C9" s="17">
        <v>23156</v>
      </c>
      <c r="D9" s="17">
        <v>22681</v>
      </c>
      <c r="E9" s="17">
        <v>19806</v>
      </c>
      <c r="F9" s="17">
        <v>19526</v>
      </c>
      <c r="G9" s="17">
        <v>18866</v>
      </c>
      <c r="H9" s="17">
        <v>16926</v>
      </c>
      <c r="I9" s="17">
        <v>15276</v>
      </c>
      <c r="J9" s="17">
        <v>14576</v>
      </c>
      <c r="K9" s="17">
        <v>14226</v>
      </c>
      <c r="L9" s="17">
        <v>12496</v>
      </c>
      <c r="M9" s="17">
        <v>10401</v>
      </c>
      <c r="N9" s="17">
        <v>8961</v>
      </c>
      <c r="O9" s="17">
        <v>8961</v>
      </c>
      <c r="P9" s="17">
        <v>8961</v>
      </c>
      <c r="Q9" s="17">
        <v>6906</v>
      </c>
      <c r="R9" s="17">
        <v>5626</v>
      </c>
      <c r="S9" s="17">
        <v>4476</v>
      </c>
      <c r="T9" s="17">
        <v>4476</v>
      </c>
      <c r="U9" s="17">
        <v>4476</v>
      </c>
      <c r="V9" s="17">
        <v>4476</v>
      </c>
      <c r="W9" s="17">
        <v>4476</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1950</v>
      </c>
      <c r="F13" s="5">
        <v>1950</v>
      </c>
      <c r="G13" s="5">
        <v>2610</v>
      </c>
      <c r="H13" s="5">
        <v>3990</v>
      </c>
      <c r="I13" s="5">
        <v>3990</v>
      </c>
      <c r="J13" s="5">
        <v>3990</v>
      </c>
      <c r="K13" s="5">
        <v>3990</v>
      </c>
      <c r="L13" s="5">
        <v>5370</v>
      </c>
      <c r="M13" s="5">
        <v>6715</v>
      </c>
      <c r="N13" s="5">
        <v>8155</v>
      </c>
      <c r="O13" s="5">
        <v>8155</v>
      </c>
      <c r="P13" s="5">
        <v>8155</v>
      </c>
      <c r="Q13" s="5">
        <v>10210</v>
      </c>
      <c r="R13" s="5">
        <v>10210</v>
      </c>
      <c r="S13" s="5">
        <v>10210</v>
      </c>
      <c r="T13" s="5">
        <v>10210</v>
      </c>
      <c r="U13" s="5">
        <v>10210</v>
      </c>
      <c r="V13" s="5">
        <v>10210</v>
      </c>
      <c r="W13" s="5">
        <v>10210</v>
      </c>
    </row>
    <row r="14" spans="1:23">
      <c r="A14" s="6" t="s">
        <v>144</v>
      </c>
      <c r="B14" s="6" t="s">
        <v>112</v>
      </c>
      <c r="C14" s="5">
        <v>0</v>
      </c>
      <c r="D14" s="5">
        <v>0</v>
      </c>
      <c r="E14" s="5">
        <v>1400</v>
      </c>
      <c r="F14" s="5">
        <v>1680</v>
      </c>
      <c r="G14" s="5">
        <v>1680</v>
      </c>
      <c r="H14" s="5">
        <v>1680</v>
      </c>
      <c r="I14" s="5">
        <v>1680</v>
      </c>
      <c r="J14" s="5">
        <v>2380</v>
      </c>
      <c r="K14" s="5">
        <v>2380</v>
      </c>
      <c r="L14" s="5">
        <v>2380</v>
      </c>
      <c r="M14" s="5">
        <v>2380</v>
      </c>
      <c r="N14" s="5">
        <v>2380</v>
      </c>
      <c r="O14" s="5">
        <v>2380</v>
      </c>
      <c r="P14" s="5">
        <v>2380</v>
      </c>
      <c r="Q14" s="5">
        <v>2380</v>
      </c>
      <c r="R14" s="5">
        <v>3080</v>
      </c>
      <c r="S14" s="5">
        <v>4230</v>
      </c>
      <c r="T14" s="5">
        <v>4230</v>
      </c>
      <c r="U14" s="5">
        <v>4230</v>
      </c>
      <c r="V14" s="5">
        <v>4230</v>
      </c>
      <c r="W14" s="5">
        <v>4230</v>
      </c>
    </row>
    <row r="15" spans="1:23">
      <c r="A15" s="6" t="s">
        <v>145</v>
      </c>
      <c r="B15" s="6" t="s">
        <v>113</v>
      </c>
      <c r="C15" s="5">
        <v>0</v>
      </c>
      <c r="D15" s="5">
        <v>0</v>
      </c>
      <c r="E15" s="5">
        <v>0</v>
      </c>
      <c r="F15" s="5">
        <v>0</v>
      </c>
      <c r="G15" s="5">
        <v>0</v>
      </c>
      <c r="H15" s="5">
        <v>560</v>
      </c>
      <c r="I15" s="5">
        <v>2210</v>
      </c>
      <c r="J15" s="5">
        <v>2210</v>
      </c>
      <c r="K15" s="5">
        <v>2560</v>
      </c>
      <c r="L15" s="5">
        <v>2910</v>
      </c>
      <c r="M15" s="5">
        <v>3660</v>
      </c>
      <c r="N15" s="5">
        <v>3660</v>
      </c>
      <c r="O15" s="5">
        <v>3660</v>
      </c>
      <c r="P15" s="5">
        <v>3660</v>
      </c>
      <c r="Q15" s="5">
        <v>3660</v>
      </c>
      <c r="R15" s="5">
        <v>4240</v>
      </c>
      <c r="S15" s="5">
        <v>4240</v>
      </c>
      <c r="T15" s="5">
        <v>4240</v>
      </c>
      <c r="U15" s="5">
        <v>4240</v>
      </c>
      <c r="V15" s="5">
        <v>4240</v>
      </c>
      <c r="W15" s="5">
        <v>4240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76</v>
      </c>
      <c r="B18" s="15" t="s">
        <v>137</v>
      </c>
      <c r="C18" s="17">
        <v>0</v>
      </c>
      <c r="D18" s="17">
        <v>475</v>
      </c>
      <c r="E18" s="17">
        <v>3350</v>
      </c>
      <c r="F18" s="17">
        <v>3630</v>
      </c>
      <c r="G18" s="17">
        <v>4290</v>
      </c>
      <c r="H18" s="17">
        <v>6230</v>
      </c>
      <c r="I18" s="17">
        <v>7880</v>
      </c>
      <c r="J18" s="17">
        <v>8580</v>
      </c>
      <c r="K18" s="17">
        <v>8930</v>
      </c>
      <c r="L18" s="17">
        <v>10660</v>
      </c>
      <c r="M18" s="17">
        <v>12755</v>
      </c>
      <c r="N18" s="17">
        <v>14195</v>
      </c>
      <c r="O18" s="17">
        <v>14195</v>
      </c>
      <c r="P18" s="17">
        <v>14195</v>
      </c>
      <c r="Q18" s="17">
        <v>16250</v>
      </c>
      <c r="R18" s="17">
        <v>17530</v>
      </c>
      <c r="S18" s="17">
        <v>18680</v>
      </c>
      <c r="T18" s="17">
        <v>18680</v>
      </c>
      <c r="U18" s="17">
        <v>18680</v>
      </c>
      <c r="V18" s="17">
        <v>18680</v>
      </c>
      <c r="W18" s="17">
        <v>18680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8260</v>
      </c>
      <c r="F4" s="5">
        <v>8260</v>
      </c>
      <c r="G4" s="5">
        <v>6220</v>
      </c>
      <c r="H4" s="5">
        <v>5500</v>
      </c>
      <c r="I4" s="5">
        <v>5500</v>
      </c>
      <c r="J4" s="5">
        <v>5500</v>
      </c>
      <c r="K4" s="5">
        <v>5500</v>
      </c>
      <c r="L4" s="5">
        <v>4780</v>
      </c>
      <c r="M4" s="5">
        <v>3400</v>
      </c>
      <c r="N4" s="5">
        <v>3400</v>
      </c>
      <c r="O4" s="5">
        <v>3400</v>
      </c>
      <c r="P4" s="5">
        <v>3400</v>
      </c>
      <c r="Q4" s="5">
        <v>660</v>
      </c>
      <c r="R4" s="5">
        <v>660</v>
      </c>
      <c r="S4" s="5">
        <v>660</v>
      </c>
      <c r="T4" s="5">
        <v>660</v>
      </c>
      <c r="U4" s="5">
        <v>660</v>
      </c>
      <c r="V4" s="5">
        <v>660</v>
      </c>
      <c r="W4" s="5">
        <v>660</v>
      </c>
    </row>
    <row r="5" spans="1:23">
      <c r="A5" s="6" t="s">
        <v>144</v>
      </c>
      <c r="B5" s="6" t="s">
        <v>112</v>
      </c>
      <c r="C5" s="5">
        <v>8126</v>
      </c>
      <c r="D5" s="5">
        <v>8126</v>
      </c>
      <c r="E5" s="5">
        <v>8126</v>
      </c>
      <c r="F5" s="5">
        <v>8126</v>
      </c>
      <c r="G5" s="5">
        <v>8126</v>
      </c>
      <c r="H5" s="5">
        <v>8126</v>
      </c>
      <c r="I5" s="5">
        <v>8126</v>
      </c>
      <c r="J5" s="5">
        <v>7426</v>
      </c>
      <c r="K5" s="5">
        <v>7426</v>
      </c>
      <c r="L5" s="5">
        <v>7426</v>
      </c>
      <c r="M5" s="5">
        <v>7426</v>
      </c>
      <c r="N5" s="5">
        <v>5966</v>
      </c>
      <c r="O5" s="5">
        <v>5966</v>
      </c>
      <c r="P5" s="5">
        <v>5686</v>
      </c>
      <c r="Q5" s="5">
        <v>4286</v>
      </c>
      <c r="R5" s="5">
        <v>3586</v>
      </c>
      <c r="S5" s="5">
        <v>2436</v>
      </c>
      <c r="T5" s="5">
        <v>2436</v>
      </c>
      <c r="U5" s="5">
        <v>2436</v>
      </c>
      <c r="V5" s="5">
        <v>2436</v>
      </c>
      <c r="W5" s="5">
        <v>2436</v>
      </c>
    </row>
    <row r="6" spans="1:23">
      <c r="A6" s="6" t="s">
        <v>145</v>
      </c>
      <c r="B6" s="6" t="s">
        <v>113</v>
      </c>
      <c r="C6" s="5">
        <v>4820</v>
      </c>
      <c r="D6" s="5">
        <v>4820</v>
      </c>
      <c r="E6" s="5">
        <v>4820</v>
      </c>
      <c r="F6" s="5">
        <v>4820</v>
      </c>
      <c r="G6" s="5">
        <v>4820</v>
      </c>
      <c r="H6" s="5">
        <v>4470.0000000099999</v>
      </c>
      <c r="I6" s="5">
        <v>4470.0000000099999</v>
      </c>
      <c r="J6" s="5">
        <v>4120</v>
      </c>
      <c r="K6" s="5">
        <v>4120</v>
      </c>
      <c r="L6" s="5">
        <v>3370</v>
      </c>
      <c r="M6" s="5">
        <v>3370</v>
      </c>
      <c r="N6" s="5">
        <v>3370</v>
      </c>
      <c r="O6" s="5">
        <v>3370</v>
      </c>
      <c r="P6" s="5">
        <v>3370</v>
      </c>
      <c r="Q6" s="5">
        <v>3370</v>
      </c>
      <c r="R6" s="5">
        <v>3370</v>
      </c>
      <c r="S6" s="5">
        <v>3370</v>
      </c>
      <c r="T6" s="5">
        <v>3370</v>
      </c>
      <c r="U6" s="5">
        <v>3370</v>
      </c>
      <c r="V6" s="5">
        <v>3370</v>
      </c>
      <c r="W6" s="5">
        <v>3370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76</v>
      </c>
      <c r="B9" s="84" t="s">
        <v>137</v>
      </c>
      <c r="C9" s="17">
        <v>23156</v>
      </c>
      <c r="D9" s="17">
        <v>22681</v>
      </c>
      <c r="E9" s="17">
        <v>21206</v>
      </c>
      <c r="F9" s="17">
        <v>21206</v>
      </c>
      <c r="G9" s="17">
        <v>19166</v>
      </c>
      <c r="H9" s="17">
        <v>18096.000000010001</v>
      </c>
      <c r="I9" s="17">
        <v>18096.000000010001</v>
      </c>
      <c r="J9" s="17">
        <v>17046</v>
      </c>
      <c r="K9" s="17">
        <v>17046</v>
      </c>
      <c r="L9" s="17">
        <v>15576</v>
      </c>
      <c r="M9" s="17">
        <v>14196</v>
      </c>
      <c r="N9" s="17">
        <v>12736</v>
      </c>
      <c r="O9" s="17">
        <v>12736</v>
      </c>
      <c r="P9" s="17">
        <v>12456</v>
      </c>
      <c r="Q9" s="17">
        <v>8316</v>
      </c>
      <c r="R9" s="17">
        <v>7616</v>
      </c>
      <c r="S9" s="17">
        <v>6466</v>
      </c>
      <c r="T9" s="17">
        <v>6466</v>
      </c>
      <c r="U9" s="17">
        <v>6466</v>
      </c>
      <c r="V9" s="17">
        <v>6466</v>
      </c>
      <c r="W9" s="17">
        <v>6466</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1950</v>
      </c>
      <c r="F13" s="5">
        <v>1950</v>
      </c>
      <c r="G13" s="5">
        <v>3990</v>
      </c>
      <c r="H13" s="5">
        <v>4710</v>
      </c>
      <c r="I13" s="5">
        <v>4710</v>
      </c>
      <c r="J13" s="5">
        <v>4710</v>
      </c>
      <c r="K13" s="5">
        <v>4710</v>
      </c>
      <c r="L13" s="5">
        <v>5430</v>
      </c>
      <c r="M13" s="5">
        <v>6810</v>
      </c>
      <c r="N13" s="5">
        <v>6810</v>
      </c>
      <c r="O13" s="5">
        <v>6810</v>
      </c>
      <c r="P13" s="5">
        <v>6810</v>
      </c>
      <c r="Q13" s="5">
        <v>9550</v>
      </c>
      <c r="R13" s="5">
        <v>9550</v>
      </c>
      <c r="S13" s="5">
        <v>9550</v>
      </c>
      <c r="T13" s="5">
        <v>9550</v>
      </c>
      <c r="U13" s="5">
        <v>9550</v>
      </c>
      <c r="V13" s="5">
        <v>9550</v>
      </c>
      <c r="W13" s="5">
        <v>9550</v>
      </c>
    </row>
    <row r="14" spans="1:23">
      <c r="A14" s="6" t="s">
        <v>144</v>
      </c>
      <c r="B14" s="6" t="s">
        <v>112</v>
      </c>
      <c r="C14" s="5">
        <v>0</v>
      </c>
      <c r="D14" s="5">
        <v>0</v>
      </c>
      <c r="E14" s="5">
        <v>0</v>
      </c>
      <c r="F14" s="5">
        <v>0</v>
      </c>
      <c r="G14" s="5">
        <v>0</v>
      </c>
      <c r="H14" s="5">
        <v>0</v>
      </c>
      <c r="I14" s="5">
        <v>0</v>
      </c>
      <c r="J14" s="5">
        <v>700</v>
      </c>
      <c r="K14" s="5">
        <v>700</v>
      </c>
      <c r="L14" s="5">
        <v>700</v>
      </c>
      <c r="M14" s="5">
        <v>700</v>
      </c>
      <c r="N14" s="5">
        <v>2160</v>
      </c>
      <c r="O14" s="5">
        <v>2160</v>
      </c>
      <c r="P14" s="5">
        <v>2440</v>
      </c>
      <c r="Q14" s="5">
        <v>3840</v>
      </c>
      <c r="R14" s="5">
        <v>4540</v>
      </c>
      <c r="S14" s="5">
        <v>5690</v>
      </c>
      <c r="T14" s="5">
        <v>5690</v>
      </c>
      <c r="U14" s="5">
        <v>5690</v>
      </c>
      <c r="V14" s="5">
        <v>5690</v>
      </c>
      <c r="W14" s="5">
        <v>5690</v>
      </c>
    </row>
    <row r="15" spans="1:23">
      <c r="A15" s="6" t="s">
        <v>145</v>
      </c>
      <c r="B15" s="6" t="s">
        <v>113</v>
      </c>
      <c r="C15" s="5">
        <v>0</v>
      </c>
      <c r="D15" s="5">
        <v>0</v>
      </c>
      <c r="E15" s="5">
        <v>0</v>
      </c>
      <c r="F15" s="5">
        <v>0</v>
      </c>
      <c r="G15" s="5">
        <v>0</v>
      </c>
      <c r="H15" s="5">
        <v>349.99999999000011</v>
      </c>
      <c r="I15" s="5">
        <v>349.99999999000011</v>
      </c>
      <c r="J15" s="5">
        <v>700</v>
      </c>
      <c r="K15" s="5">
        <v>700</v>
      </c>
      <c r="L15" s="5">
        <v>1450</v>
      </c>
      <c r="M15" s="5">
        <v>1450</v>
      </c>
      <c r="N15" s="5">
        <v>1450</v>
      </c>
      <c r="O15" s="5">
        <v>1450</v>
      </c>
      <c r="P15" s="5">
        <v>1450</v>
      </c>
      <c r="Q15" s="5">
        <v>1450</v>
      </c>
      <c r="R15" s="5">
        <v>1450</v>
      </c>
      <c r="S15" s="5">
        <v>1450</v>
      </c>
      <c r="T15" s="5">
        <v>1450</v>
      </c>
      <c r="U15" s="5">
        <v>1450</v>
      </c>
      <c r="V15" s="5">
        <v>1450</v>
      </c>
      <c r="W15" s="5">
        <v>1450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76</v>
      </c>
      <c r="B18" s="84" t="s">
        <v>137</v>
      </c>
      <c r="C18" s="17">
        <v>0</v>
      </c>
      <c r="D18" s="17">
        <v>475</v>
      </c>
      <c r="E18" s="17">
        <v>1950</v>
      </c>
      <c r="F18" s="17">
        <v>1950</v>
      </c>
      <c r="G18" s="17">
        <v>3990</v>
      </c>
      <c r="H18" s="17">
        <v>5059.9999999900001</v>
      </c>
      <c r="I18" s="17">
        <v>5059.9999999900001</v>
      </c>
      <c r="J18" s="17">
        <v>6110</v>
      </c>
      <c r="K18" s="17">
        <v>6110</v>
      </c>
      <c r="L18" s="17">
        <v>7580</v>
      </c>
      <c r="M18" s="17">
        <v>8960</v>
      </c>
      <c r="N18" s="17">
        <v>10420</v>
      </c>
      <c r="O18" s="17">
        <v>10420</v>
      </c>
      <c r="P18" s="17">
        <v>10700</v>
      </c>
      <c r="Q18" s="17">
        <v>14840</v>
      </c>
      <c r="R18" s="17">
        <v>15540</v>
      </c>
      <c r="S18" s="17">
        <v>16690</v>
      </c>
      <c r="T18" s="17">
        <v>16690</v>
      </c>
      <c r="U18" s="17">
        <v>16690</v>
      </c>
      <c r="V18" s="17">
        <v>16690</v>
      </c>
      <c r="W18" s="17">
        <v>16690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95729.210859816725</v>
      </c>
      <c r="D4" s="5">
        <v>92128.866417726967</v>
      </c>
      <c r="E4" s="5">
        <v>87907.312656422975</v>
      </c>
      <c r="F4" s="5">
        <v>80616.641432886783</v>
      </c>
      <c r="G4" s="5">
        <v>77726.732691884245</v>
      </c>
      <c r="H4" s="5">
        <v>77761.82058433909</v>
      </c>
      <c r="I4" s="5">
        <v>82540.623100492317</v>
      </c>
      <c r="J4" s="5">
        <v>80174.602630970709</v>
      </c>
      <c r="K4" s="5">
        <v>81203.38060802102</v>
      </c>
      <c r="L4" s="5">
        <v>69979.549811537028</v>
      </c>
      <c r="M4" s="5">
        <v>60759.618691664451</v>
      </c>
      <c r="N4" s="5">
        <v>50229.631436754731</v>
      </c>
      <c r="O4" s="5">
        <v>52032.924455400898</v>
      </c>
      <c r="P4" s="5">
        <v>51656.488222404994</v>
      </c>
      <c r="Q4" s="5">
        <v>31453.519947905515</v>
      </c>
      <c r="R4" s="5">
        <v>29344.303788939105</v>
      </c>
      <c r="S4" s="5">
        <v>25685.464668413002</v>
      </c>
      <c r="T4" s="5">
        <v>25785.438627016607</v>
      </c>
      <c r="U4" s="5">
        <v>26319.929730631171</v>
      </c>
      <c r="V4" s="5">
        <v>25875.139860300111</v>
      </c>
      <c r="W4" s="5">
        <v>25808.852640639401</v>
      </c>
      <c r="AA4" s="83"/>
    </row>
    <row r="5" spans="1:27">
      <c r="A5" s="6" t="s">
        <v>76</v>
      </c>
      <c r="B5" s="6" t="s">
        <v>113</v>
      </c>
      <c r="C5" s="5">
        <v>31398.765107289375</v>
      </c>
      <c r="D5" s="5">
        <v>32567.857606658959</v>
      </c>
      <c r="E5" s="5">
        <v>32412.190625685744</v>
      </c>
      <c r="F5" s="5">
        <v>31506.11056245584</v>
      </c>
      <c r="G5" s="5">
        <v>30500.111729916829</v>
      </c>
      <c r="H5" s="5">
        <v>27079.744015526281</v>
      </c>
      <c r="I5" s="5">
        <v>17422.571657577482</v>
      </c>
      <c r="J5" s="5">
        <v>16441.952908082534</v>
      </c>
      <c r="K5" s="5">
        <v>14374.354557485885</v>
      </c>
      <c r="L5" s="5">
        <v>12137.071222733404</v>
      </c>
      <c r="M5" s="5">
        <v>6531.7346963628888</v>
      </c>
      <c r="N5" s="5">
        <v>7102.1388690812655</v>
      </c>
      <c r="O5" s="5">
        <v>7292.1712857610664</v>
      </c>
      <c r="P5" s="5">
        <v>6713.2693583761038</v>
      </c>
      <c r="Q5" s="5">
        <v>5144.7075948899565</v>
      </c>
      <c r="R5" s="5">
        <v>2332.6195681023696</v>
      </c>
      <c r="S5" s="5">
        <v>2429.5416322925394</v>
      </c>
      <c r="T5" s="5">
        <v>2037.2889163301243</v>
      </c>
      <c r="U5" s="5">
        <v>2513.793220474075</v>
      </c>
      <c r="V5" s="5">
        <v>2553.7774952507098</v>
      </c>
      <c r="W5" s="5">
        <v>2321.3639488134309</v>
      </c>
      <c r="AA5" s="83"/>
    </row>
    <row r="6" spans="1:27">
      <c r="A6" s="6" t="s">
        <v>76</v>
      </c>
      <c r="B6" s="6" t="s">
        <v>114</v>
      </c>
      <c r="C6" s="5">
        <v>3133.6998204226766</v>
      </c>
      <c r="D6" s="5">
        <v>3119.3162166178581</v>
      </c>
      <c r="E6" s="5">
        <v>2952.6864143081257</v>
      </c>
      <c r="F6" s="5">
        <v>3059.6236133690127</v>
      </c>
      <c r="G6" s="5">
        <v>2785.7687489821546</v>
      </c>
      <c r="H6" s="5">
        <v>2917.6014799208633</v>
      </c>
      <c r="I6" s="5">
        <v>4917.7057296819257</v>
      </c>
      <c r="J6" s="5">
        <v>2932.604141516239</v>
      </c>
      <c r="K6" s="5">
        <v>3336.3050495129601</v>
      </c>
      <c r="L6" s="5">
        <v>8728.6438330470792</v>
      </c>
      <c r="M6" s="5">
        <v>8746.6928700786193</v>
      </c>
      <c r="N6" s="5">
        <v>12115.078390017959</v>
      </c>
      <c r="O6" s="5">
        <v>12511.935077038434</v>
      </c>
      <c r="P6" s="5">
        <v>12443.846317006439</v>
      </c>
      <c r="Q6" s="5">
        <v>14284.557164819274</v>
      </c>
      <c r="R6" s="5">
        <v>14991.230408715868</v>
      </c>
      <c r="S6" s="5">
        <v>13774.090395255831</v>
      </c>
      <c r="T6" s="5">
        <v>13871.063733165221</v>
      </c>
      <c r="U6" s="5">
        <v>11069.847980369479</v>
      </c>
      <c r="V6" s="5">
        <v>11125.737679790445</v>
      </c>
      <c r="W6" s="5">
        <v>11176.791154277838</v>
      </c>
      <c r="AA6" s="83"/>
    </row>
    <row r="7" spans="1:27">
      <c r="A7" s="6" t="s">
        <v>76</v>
      </c>
      <c r="B7" s="6" t="s">
        <v>115</v>
      </c>
      <c r="C7" s="5">
        <v>113.39375650694541</v>
      </c>
      <c r="D7" s="5">
        <v>96.028165658682269</v>
      </c>
      <c r="E7" s="5">
        <v>180.19025144315049</v>
      </c>
      <c r="F7" s="5">
        <v>226.42822779803862</v>
      </c>
      <c r="G7" s="5">
        <v>208.08351413031443</v>
      </c>
      <c r="H7" s="5">
        <v>251.22698393214506</v>
      </c>
      <c r="I7" s="5">
        <v>522.80388943919615</v>
      </c>
      <c r="J7" s="5">
        <v>335.54919555740986</v>
      </c>
      <c r="K7" s="5">
        <v>306.87219187031883</v>
      </c>
      <c r="L7" s="5">
        <v>1520.0001463310864</v>
      </c>
      <c r="M7" s="5">
        <v>1988.8528909197371</v>
      </c>
      <c r="N7" s="5">
        <v>10175.425125917576</v>
      </c>
      <c r="O7" s="5">
        <v>10528.509989411223</v>
      </c>
      <c r="P7" s="5">
        <v>9675.4679614085544</v>
      </c>
      <c r="Q7" s="5">
        <v>13630.843870717135</v>
      </c>
      <c r="R7" s="5">
        <v>15288.08680419309</v>
      </c>
      <c r="S7" s="5">
        <v>24836.414657950667</v>
      </c>
      <c r="T7" s="5">
        <v>21356.206457609365</v>
      </c>
      <c r="U7" s="5">
        <v>25441.387268292325</v>
      </c>
      <c r="V7" s="5">
        <v>28902.715391816353</v>
      </c>
      <c r="W7" s="5">
        <v>28037.46639047132</v>
      </c>
      <c r="AA7" s="83"/>
    </row>
    <row r="8" spans="1:27">
      <c r="A8" s="6" t="s">
        <v>76</v>
      </c>
      <c r="B8" s="6" t="s">
        <v>116</v>
      </c>
      <c r="C8" s="5">
        <v>16142.820109188882</v>
      </c>
      <c r="D8" s="5">
        <v>13392.232352708199</v>
      </c>
      <c r="E8" s="5">
        <v>13315.239334100668</v>
      </c>
      <c r="F8" s="5">
        <v>16342.416473243065</v>
      </c>
      <c r="G8" s="5">
        <v>14064.651509454328</v>
      </c>
      <c r="H8" s="5">
        <v>16166.129551744492</v>
      </c>
      <c r="I8" s="5">
        <v>9866.8817058883615</v>
      </c>
      <c r="J8" s="5">
        <v>16177.569395201175</v>
      </c>
      <c r="K8" s="5">
        <v>15952.76985581565</v>
      </c>
      <c r="L8" s="5">
        <v>12076.635584032025</v>
      </c>
      <c r="M8" s="5">
        <v>13574.347716225197</v>
      </c>
      <c r="N8" s="5">
        <v>13143.399037331405</v>
      </c>
      <c r="O8" s="5">
        <v>12613.545042106281</v>
      </c>
      <c r="P8" s="5">
        <v>14847.075456834333</v>
      </c>
      <c r="Q8" s="5">
        <v>13565.239994621115</v>
      </c>
      <c r="R8" s="5">
        <v>14046.608658114692</v>
      </c>
      <c r="S8" s="5">
        <v>9057.7611640524592</v>
      </c>
      <c r="T8" s="5">
        <v>14924.111647576938</v>
      </c>
      <c r="U8" s="5">
        <v>14121.488427136712</v>
      </c>
      <c r="V8" s="5">
        <v>11281.045496620642</v>
      </c>
      <c r="W8" s="5">
        <v>11990.237011771471</v>
      </c>
      <c r="AA8" s="83"/>
    </row>
    <row r="9" spans="1:27">
      <c r="A9" s="6" t="s">
        <v>76</v>
      </c>
      <c r="B9" s="6" t="s">
        <v>117</v>
      </c>
      <c r="C9" s="5">
        <v>255.17949585688078</v>
      </c>
      <c r="D9" s="5">
        <v>315.48272446501431</v>
      </c>
      <c r="E9" s="5">
        <v>541.25888049270043</v>
      </c>
      <c r="F9" s="5">
        <v>656.66299634755626</v>
      </c>
      <c r="G9" s="5">
        <v>1650.5726033290764</v>
      </c>
      <c r="H9" s="5">
        <v>2561.4523825868487</v>
      </c>
      <c r="I9" s="5">
        <v>6683.3046393515333</v>
      </c>
      <c r="J9" s="5">
        <v>7128.6677352399465</v>
      </c>
      <c r="K9" s="5">
        <v>7688.9936365825124</v>
      </c>
      <c r="L9" s="5">
        <v>7987.3834031799524</v>
      </c>
      <c r="M9" s="5">
        <v>9580.5501093639068</v>
      </c>
      <c r="N9" s="5">
        <v>8272.5034705435519</v>
      </c>
      <c r="O9" s="5">
        <v>8498.2692955924304</v>
      </c>
      <c r="P9" s="5">
        <v>8940.011973377661</v>
      </c>
      <c r="Q9" s="5">
        <v>9941.756390411454</v>
      </c>
      <c r="R9" s="5">
        <v>10621.538371152568</v>
      </c>
      <c r="S9" s="5">
        <v>11050.14044040581</v>
      </c>
      <c r="T9" s="5">
        <v>10697.50729426886</v>
      </c>
      <c r="U9" s="5">
        <v>10547.722282229137</v>
      </c>
      <c r="V9" s="5">
        <v>10234.005674056836</v>
      </c>
      <c r="W9" s="5">
        <v>9745.6736239971797</v>
      </c>
      <c r="AA9" s="83"/>
    </row>
    <row r="10" spans="1:27">
      <c r="A10" s="6" t="s">
        <v>76</v>
      </c>
      <c r="B10" s="6" t="s">
        <v>118</v>
      </c>
      <c r="C10" s="5">
        <v>281.91502082470748</v>
      </c>
      <c r="D10" s="5">
        <v>357.59266084476269</v>
      </c>
      <c r="E10" s="5">
        <v>455.32552242782373</v>
      </c>
      <c r="F10" s="5">
        <v>542.40776761134805</v>
      </c>
      <c r="G10" s="5">
        <v>608.99480573388973</v>
      </c>
      <c r="H10" s="5">
        <v>686.63347251612379</v>
      </c>
      <c r="I10" s="5">
        <v>761.68273079909716</v>
      </c>
      <c r="J10" s="5">
        <v>835.84079694021943</v>
      </c>
      <c r="K10" s="5">
        <v>910.58633737974219</v>
      </c>
      <c r="L10" s="5">
        <v>952.03122490928843</v>
      </c>
      <c r="M10" s="5">
        <v>961.51962028952187</v>
      </c>
      <c r="N10" s="5">
        <v>948.76520370673552</v>
      </c>
      <c r="O10" s="5">
        <v>926.42596930700279</v>
      </c>
      <c r="P10" s="5">
        <v>924.72934111025381</v>
      </c>
      <c r="Q10" s="5">
        <v>947.83425288261287</v>
      </c>
      <c r="R10" s="5">
        <v>1004.0217362271883</v>
      </c>
      <c r="S10" s="5">
        <v>1058.4105707322008</v>
      </c>
      <c r="T10" s="5">
        <v>1107.0167170521097</v>
      </c>
      <c r="U10" s="5">
        <v>1153.8278414004865</v>
      </c>
      <c r="V10" s="5">
        <v>1197.0288699064367</v>
      </c>
      <c r="W10" s="5">
        <v>1223.196510781085</v>
      </c>
      <c r="AA10" s="83"/>
    </row>
    <row r="11" spans="1:27">
      <c r="A11" s="6" t="s">
        <v>76</v>
      </c>
      <c r="B11" s="6" t="s">
        <v>119</v>
      </c>
      <c r="C11" s="5">
        <v>29171.425691475568</v>
      </c>
      <c r="D11" s="5">
        <v>30152.736221843428</v>
      </c>
      <c r="E11" s="5">
        <v>33774.85872250986</v>
      </c>
      <c r="F11" s="5">
        <v>37425.489511560409</v>
      </c>
      <c r="G11" s="5">
        <v>40059.134829884541</v>
      </c>
      <c r="H11" s="5">
        <v>40707.080278789756</v>
      </c>
      <c r="I11" s="5">
        <v>44805.802053088264</v>
      </c>
      <c r="J11" s="5">
        <v>47141.342192788157</v>
      </c>
      <c r="K11" s="5">
        <v>48410.679858641568</v>
      </c>
      <c r="L11" s="5">
        <v>55692.404124563887</v>
      </c>
      <c r="M11" s="5">
        <v>67507.370379246204</v>
      </c>
      <c r="N11" s="5">
        <v>65606.803844846305</v>
      </c>
      <c r="O11" s="5">
        <v>65878.285564815815</v>
      </c>
      <c r="P11" s="5">
        <v>67199.160684120114</v>
      </c>
      <c r="Q11" s="5">
        <v>83157.718383238243</v>
      </c>
      <c r="R11" s="5">
        <v>86085.711038661306</v>
      </c>
      <c r="S11" s="5">
        <v>87588.630288198779</v>
      </c>
      <c r="T11" s="5">
        <v>91174.461539650525</v>
      </c>
      <c r="U11" s="5">
        <v>90110.501625868783</v>
      </c>
      <c r="V11" s="5">
        <v>90667.04501009782</v>
      </c>
      <c r="W11" s="5">
        <v>91935.533316455796</v>
      </c>
      <c r="AA11" s="83"/>
    </row>
    <row r="12" spans="1:27">
      <c r="A12" s="6" t="s">
        <v>76</v>
      </c>
      <c r="B12" s="6" t="s">
        <v>120</v>
      </c>
      <c r="C12" s="5">
        <v>12774.527528157589</v>
      </c>
      <c r="D12" s="5">
        <v>15384.050673713749</v>
      </c>
      <c r="E12" s="5">
        <v>14970.455899979321</v>
      </c>
      <c r="F12" s="5">
        <v>14849.7917667238</v>
      </c>
      <c r="G12" s="5">
        <v>17924.434241427927</v>
      </c>
      <c r="H12" s="5">
        <v>19506.656694174439</v>
      </c>
      <c r="I12" s="5">
        <v>26634.165789509454</v>
      </c>
      <c r="J12" s="5">
        <v>23499.184116778681</v>
      </c>
      <c r="K12" s="5">
        <v>24672.825038431343</v>
      </c>
      <c r="L12" s="5">
        <v>29551.719858625602</v>
      </c>
      <c r="M12" s="5">
        <v>32255.152342896963</v>
      </c>
      <c r="N12" s="5">
        <v>33940.102450744918</v>
      </c>
      <c r="O12" s="5">
        <v>32963.046119714927</v>
      </c>
      <c r="P12" s="5">
        <v>32660.185422887233</v>
      </c>
      <c r="Q12" s="5">
        <v>33892.54622371625</v>
      </c>
      <c r="R12" s="5">
        <v>33829.442984887581</v>
      </c>
      <c r="S12" s="5">
        <v>33991.898515480192</v>
      </c>
      <c r="T12" s="5">
        <v>29908.733202765474</v>
      </c>
      <c r="U12" s="5">
        <v>31338.716050287952</v>
      </c>
      <c r="V12" s="5">
        <v>32063.741998426707</v>
      </c>
      <c r="W12" s="5">
        <v>32809.356633049909</v>
      </c>
      <c r="AA12" s="83"/>
    </row>
    <row r="13" spans="1:27">
      <c r="A13" s="6" t="s">
        <v>76</v>
      </c>
      <c r="B13" s="6" t="s">
        <v>121</v>
      </c>
      <c r="C13" s="5">
        <v>17784.776621535202</v>
      </c>
      <c r="D13" s="5">
        <v>20058.395020159303</v>
      </c>
      <c r="E13" s="5">
        <v>21894.0052453432</v>
      </c>
      <c r="F13" s="5">
        <v>23722.5393576551</v>
      </c>
      <c r="G13" s="5">
        <v>24972.3609973327</v>
      </c>
      <c r="H13" s="5">
        <v>25383.880124844098</v>
      </c>
      <c r="I13" s="5">
        <v>25835.323493322303</v>
      </c>
      <c r="J13" s="5">
        <v>26293.915667188798</v>
      </c>
      <c r="K13" s="5">
        <v>26769.913425144601</v>
      </c>
      <c r="L13" s="5">
        <v>27217.324143909394</v>
      </c>
      <c r="M13" s="5">
        <v>27726.394873981801</v>
      </c>
      <c r="N13" s="5">
        <v>28395.687856529301</v>
      </c>
      <c r="O13" s="5">
        <v>29360.030050053105</v>
      </c>
      <c r="P13" s="5">
        <v>30715.186744301798</v>
      </c>
      <c r="Q13" s="5">
        <v>32815.697958362398</v>
      </c>
      <c r="R13" s="5">
        <v>34656.500216120003</v>
      </c>
      <c r="S13" s="5">
        <v>35843.975708207996</v>
      </c>
      <c r="T13" s="5">
        <v>36910.180016023805</v>
      </c>
      <c r="U13" s="5">
        <v>37915.2417240215</v>
      </c>
      <c r="V13" s="5">
        <v>39169.501920989409</v>
      </c>
      <c r="W13" s="5">
        <v>40807.315713715601</v>
      </c>
      <c r="AA13" s="83"/>
    </row>
    <row r="14" spans="1:27">
      <c r="A14" s="102" t="s">
        <v>149</v>
      </c>
      <c r="B14" s="102"/>
      <c r="C14" s="17">
        <v>206248.61949439294</v>
      </c>
      <c r="D14" s="17">
        <v>206899.48267508717</v>
      </c>
      <c r="E14" s="17">
        <v>207406.93914979303</v>
      </c>
      <c r="F14" s="17">
        <v>207749.04094569205</v>
      </c>
      <c r="G14" s="17">
        <v>208241.27826301302</v>
      </c>
      <c r="H14" s="17">
        <v>209774.13971327117</v>
      </c>
      <c r="I14" s="17">
        <v>212545.8774189993</v>
      </c>
      <c r="J14" s="17">
        <v>212996.7202480837</v>
      </c>
      <c r="K14" s="17">
        <v>215027.10058492332</v>
      </c>
      <c r="L14" s="17">
        <v>216903.3487247795</v>
      </c>
      <c r="M14" s="17">
        <v>219090.16446137588</v>
      </c>
      <c r="N14" s="17">
        <v>220708.26701122348</v>
      </c>
      <c r="O14" s="17">
        <v>223180.44758430179</v>
      </c>
      <c r="P14" s="17">
        <v>225910.68016733957</v>
      </c>
      <c r="Q14" s="17">
        <v>227944.83113826989</v>
      </c>
      <c r="R14" s="17">
        <v>230574.503467734</v>
      </c>
      <c r="S14" s="17">
        <v>233207.77702985145</v>
      </c>
      <c r="T14" s="17">
        <v>235967.48414013805</v>
      </c>
      <c r="U14" s="17">
        <v>238830.90602708198</v>
      </c>
      <c r="V14" s="17">
        <v>241638.70485329221</v>
      </c>
      <c r="W14" s="17">
        <v>244886.91680919475</v>
      </c>
      <c r="AA14" s="83"/>
    </row>
    <row r="15" spans="1:27">
      <c r="A15" s="6" t="s">
        <v>76</v>
      </c>
      <c r="B15" s="6" t="s">
        <v>123</v>
      </c>
      <c r="C15" s="5">
        <v>0.15635033281440891</v>
      </c>
      <c r="D15" s="5">
        <v>4.5706807373424259E-2</v>
      </c>
      <c r="E15" s="5">
        <v>0.27914014728335307</v>
      </c>
      <c r="F15" s="5">
        <v>0.83603487700269663</v>
      </c>
      <c r="G15" s="5">
        <v>1.2377445666789442</v>
      </c>
      <c r="H15" s="5">
        <v>0.76729106584461626</v>
      </c>
      <c r="I15" s="5">
        <v>0.61588278665009999</v>
      </c>
      <c r="J15" s="5">
        <v>1.1382972966524822</v>
      </c>
      <c r="K15" s="5">
        <v>1.7325825911650998</v>
      </c>
      <c r="L15" s="5">
        <v>0.88709135409441631</v>
      </c>
      <c r="M15" s="5">
        <v>1.4686119828865387</v>
      </c>
      <c r="N15" s="5">
        <v>1.0855531278794917</v>
      </c>
      <c r="O15" s="5">
        <v>1.7107171517603192</v>
      </c>
      <c r="P15" s="5">
        <v>1.9352157593729999</v>
      </c>
      <c r="Q15" s="5">
        <v>1.314238742636352</v>
      </c>
      <c r="R15" s="5">
        <v>3.0807276270657162</v>
      </c>
      <c r="S15" s="5">
        <v>1.4971602810177802</v>
      </c>
      <c r="T15" s="5">
        <v>2.8011887949150043</v>
      </c>
      <c r="U15" s="5">
        <v>4.0141478178106329</v>
      </c>
      <c r="V15" s="5">
        <v>3.2772106188829637</v>
      </c>
      <c r="W15" s="5">
        <v>2.8895529934926003</v>
      </c>
      <c r="AA15" s="83"/>
    </row>
    <row r="16" spans="1:27">
      <c r="A16" s="102" t="s">
        <v>143</v>
      </c>
      <c r="B16" s="102"/>
      <c r="C16" s="17">
        <v>206248.77584472575</v>
      </c>
      <c r="D16" s="17">
        <v>206899.52838189455</v>
      </c>
      <c r="E16" s="17">
        <v>207407.21828994033</v>
      </c>
      <c r="F16" s="17">
        <v>207749.87698056904</v>
      </c>
      <c r="G16" s="17">
        <v>208242.51600757972</v>
      </c>
      <c r="H16" s="17">
        <v>209774.90700433703</v>
      </c>
      <c r="I16" s="17">
        <v>212546.49330178596</v>
      </c>
      <c r="J16" s="17">
        <v>212997.85854538035</v>
      </c>
      <c r="K16" s="17">
        <v>215028.83316751447</v>
      </c>
      <c r="L16" s="17">
        <v>216904.23581613359</v>
      </c>
      <c r="M16" s="17">
        <v>219091.63307335877</v>
      </c>
      <c r="N16" s="17">
        <v>220709.35256435137</v>
      </c>
      <c r="O16" s="17">
        <v>223182.15830145354</v>
      </c>
      <c r="P16" s="17">
        <v>225912.61538309895</v>
      </c>
      <c r="Q16" s="17">
        <v>227946.14537701252</v>
      </c>
      <c r="R16" s="17">
        <v>230577.58419536107</v>
      </c>
      <c r="S16" s="17">
        <v>233209.27419013248</v>
      </c>
      <c r="T16" s="17">
        <v>235970.28532893298</v>
      </c>
      <c r="U16" s="17">
        <v>238834.92017489977</v>
      </c>
      <c r="V16" s="17">
        <v>241641.9820639111</v>
      </c>
      <c r="W16" s="17">
        <v>244889.80636218825</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46756.508291847793</v>
      </c>
      <c r="D19" s="5">
        <v>45673.497883693475</v>
      </c>
      <c r="E19" s="5">
        <v>43370.049292077594</v>
      </c>
      <c r="F19" s="5">
        <v>39605.306098390145</v>
      </c>
      <c r="G19" s="5">
        <v>37445.673842965924</v>
      </c>
      <c r="H19" s="5">
        <v>36146.379770150656</v>
      </c>
      <c r="I19" s="5">
        <v>40977.359999999986</v>
      </c>
      <c r="J19" s="5">
        <v>40271.199247957862</v>
      </c>
      <c r="K19" s="5">
        <v>40865.399999999914</v>
      </c>
      <c r="L19" s="5">
        <v>31798.799999999639</v>
      </c>
      <c r="M19" s="5">
        <v>23025.0600000001</v>
      </c>
      <c r="N19" s="5">
        <v>13501.349999999646</v>
      </c>
      <c r="O19" s="5">
        <v>13501.349999999706</v>
      </c>
      <c r="P19" s="5">
        <v>13501.349999999653</v>
      </c>
      <c r="Q19" s="5">
        <v>0</v>
      </c>
      <c r="R19" s="5">
        <v>0</v>
      </c>
      <c r="S19" s="5">
        <v>0</v>
      </c>
      <c r="T19" s="5">
        <v>0</v>
      </c>
      <c r="U19" s="5">
        <v>0</v>
      </c>
      <c r="V19" s="5">
        <v>0</v>
      </c>
      <c r="W19" s="5">
        <v>0</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34.689599999998563</v>
      </c>
      <c r="D21" s="5">
        <v>34.68959999999857</v>
      </c>
      <c r="E21" s="5">
        <v>104.35391999999928</v>
      </c>
      <c r="F21" s="5">
        <v>69.379199999997198</v>
      </c>
      <c r="G21" s="5">
        <v>69.379199999997141</v>
      </c>
      <c r="H21" s="5">
        <v>123.51861898430067</v>
      </c>
      <c r="I21" s="5">
        <v>554.82255556782945</v>
      </c>
      <c r="J21" s="5">
        <v>134.26580352872568</v>
      </c>
      <c r="K21" s="5">
        <v>140.06980056646876</v>
      </c>
      <c r="L21" s="5">
        <v>2240.0209648066325</v>
      </c>
      <c r="M21" s="5">
        <v>2393.9860317494472</v>
      </c>
      <c r="N21" s="5">
        <v>3353.6357733110558</v>
      </c>
      <c r="O21" s="5">
        <v>3375.9900937882767</v>
      </c>
      <c r="P21" s="5">
        <v>3330.1965383224438</v>
      </c>
      <c r="Q21" s="5">
        <v>3199.732121103646</v>
      </c>
      <c r="R21" s="5">
        <v>3220.0446773919916</v>
      </c>
      <c r="S21" s="5">
        <v>3347.8889771269842</v>
      </c>
      <c r="T21" s="5">
        <v>3312.5887381344351</v>
      </c>
      <c r="U21" s="5">
        <v>3344.2905353186543</v>
      </c>
      <c r="V21" s="5">
        <v>3354.118533236041</v>
      </c>
      <c r="W21" s="5">
        <v>3378.972920825765</v>
      </c>
    </row>
    <row r="22" spans="1:27">
      <c r="A22" s="6" t="s">
        <v>127</v>
      </c>
      <c r="B22" s="6" t="s">
        <v>115</v>
      </c>
      <c r="C22" s="5">
        <v>15.972668502352096</v>
      </c>
      <c r="D22" s="5">
        <v>4.356867116835315</v>
      </c>
      <c r="E22" s="5">
        <v>18.888266285477108</v>
      </c>
      <c r="F22" s="5">
        <v>37.672735475951448</v>
      </c>
      <c r="G22" s="5">
        <v>44.212217897151426</v>
      </c>
      <c r="H22" s="5">
        <v>100.11136536891992</v>
      </c>
      <c r="I22" s="5">
        <v>114.45465508316587</v>
      </c>
      <c r="J22" s="5">
        <v>124.3130999087072</v>
      </c>
      <c r="K22" s="5">
        <v>133.53860520946444</v>
      </c>
      <c r="L22" s="5">
        <v>670.10327031009024</v>
      </c>
      <c r="M22" s="5">
        <v>1106.2285834633867</v>
      </c>
      <c r="N22" s="5">
        <v>7060.8916490874572</v>
      </c>
      <c r="O22" s="5">
        <v>7485.7016804811246</v>
      </c>
      <c r="P22" s="5">
        <v>6932.6768173261025</v>
      </c>
      <c r="Q22" s="5">
        <v>10844.160440950098</v>
      </c>
      <c r="R22" s="5">
        <v>11492.36724580332</v>
      </c>
      <c r="S22" s="5">
        <v>16817.063661586635</v>
      </c>
      <c r="T22" s="5">
        <v>13820.656115050275</v>
      </c>
      <c r="U22" s="5">
        <v>16795.390176716537</v>
      </c>
      <c r="V22" s="5">
        <v>18478.854203049341</v>
      </c>
      <c r="W22" s="5">
        <v>19063.147617843035</v>
      </c>
    </row>
    <row r="23" spans="1:27">
      <c r="A23" s="6" t="s">
        <v>127</v>
      </c>
      <c r="B23" s="6" t="s">
        <v>116</v>
      </c>
      <c r="C23" s="5">
        <v>2236.1622273284966</v>
      </c>
      <c r="D23" s="5">
        <v>1956.5703243228304</v>
      </c>
      <c r="E23" s="5">
        <v>1992.466845911752</v>
      </c>
      <c r="F23" s="5">
        <v>2964.4736066403561</v>
      </c>
      <c r="G23" s="5">
        <v>1968.02755388112</v>
      </c>
      <c r="H23" s="5">
        <v>2346.6968290271261</v>
      </c>
      <c r="I23" s="5">
        <v>1381.6498454328701</v>
      </c>
      <c r="J23" s="5">
        <v>3574.8257556316789</v>
      </c>
      <c r="K23" s="5">
        <v>3216.2645672259023</v>
      </c>
      <c r="L23" s="5">
        <v>1968.1458400514846</v>
      </c>
      <c r="M23" s="5">
        <v>2358.0631722566573</v>
      </c>
      <c r="N23" s="5">
        <v>2075.5705891296884</v>
      </c>
      <c r="O23" s="5">
        <v>1971.2592576401496</v>
      </c>
      <c r="P23" s="5">
        <v>2945.0317775401782</v>
      </c>
      <c r="Q23" s="5">
        <v>2317.0811403198495</v>
      </c>
      <c r="R23" s="5">
        <v>2662.0494317106804</v>
      </c>
      <c r="S23" s="5">
        <v>1155.6759069731552</v>
      </c>
      <c r="T23" s="5">
        <v>3870.2764372887768</v>
      </c>
      <c r="U23" s="5">
        <v>3369.776432037876</v>
      </c>
      <c r="V23" s="5">
        <v>2058.7050693690608</v>
      </c>
      <c r="W23" s="5">
        <v>2357.6686427102859</v>
      </c>
    </row>
    <row r="24" spans="1:27">
      <c r="A24" s="6" t="s">
        <v>127</v>
      </c>
      <c r="B24" s="6" t="s">
        <v>117</v>
      </c>
      <c r="C24" s="5">
        <v>53.602324020732183</v>
      </c>
      <c r="D24" s="5">
        <v>76.227400419062363</v>
      </c>
      <c r="E24" s="5">
        <v>78.680552172270438</v>
      </c>
      <c r="F24" s="5">
        <v>222.79576041662344</v>
      </c>
      <c r="G24" s="5">
        <v>987.67359990741295</v>
      </c>
      <c r="H24" s="5">
        <v>1495.4263322975196</v>
      </c>
      <c r="I24" s="5">
        <v>3708.0898605291759</v>
      </c>
      <c r="J24" s="5">
        <v>3185.6862493998265</v>
      </c>
      <c r="K24" s="5">
        <v>3308.1402482575259</v>
      </c>
      <c r="L24" s="5">
        <v>2762.1247222814077</v>
      </c>
      <c r="M24" s="5">
        <v>3574.6770954728499</v>
      </c>
      <c r="N24" s="5">
        <v>2279.3134447582411</v>
      </c>
      <c r="O24" s="5">
        <v>2122.0463118949056</v>
      </c>
      <c r="P24" s="5">
        <v>2277.8268423269969</v>
      </c>
      <c r="Q24" s="5">
        <v>2777.1859618476119</v>
      </c>
      <c r="R24" s="5">
        <v>2753.643789165269</v>
      </c>
      <c r="S24" s="5">
        <v>2089.3464523481844</v>
      </c>
      <c r="T24" s="5">
        <v>2361.2954325704432</v>
      </c>
      <c r="U24" s="5">
        <v>1789.0216502443682</v>
      </c>
      <c r="V24" s="5">
        <v>1726.0755659196805</v>
      </c>
      <c r="W24" s="5">
        <v>1537.4506517696659</v>
      </c>
    </row>
    <row r="25" spans="1:27">
      <c r="A25" s="6" t="s">
        <v>127</v>
      </c>
      <c r="B25" s="6" t="s">
        <v>118</v>
      </c>
      <c r="C25" s="5">
        <v>96.913600383047694</v>
      </c>
      <c r="D25" s="5">
        <v>131.07001999190899</v>
      </c>
      <c r="E25" s="5">
        <v>176.34501309260301</v>
      </c>
      <c r="F25" s="5">
        <v>217.96091059149302</v>
      </c>
      <c r="G25" s="5">
        <v>252.00777060821301</v>
      </c>
      <c r="H25" s="5">
        <v>286.41928600341305</v>
      </c>
      <c r="I25" s="5">
        <v>315.16388804575303</v>
      </c>
      <c r="J25" s="5">
        <v>342.34352969106897</v>
      </c>
      <c r="K25" s="5">
        <v>370.34993314002099</v>
      </c>
      <c r="L25" s="5">
        <v>386.39539351183697</v>
      </c>
      <c r="M25" s="5">
        <v>391.36746374298997</v>
      </c>
      <c r="N25" s="5">
        <v>383.61086235770603</v>
      </c>
      <c r="O25" s="5">
        <v>373.90434831910903</v>
      </c>
      <c r="P25" s="5">
        <v>370.40847797227696</v>
      </c>
      <c r="Q25" s="5">
        <v>379.17114227873805</v>
      </c>
      <c r="R25" s="5">
        <v>399.775094306646</v>
      </c>
      <c r="S25" s="5">
        <v>417.35436648146805</v>
      </c>
      <c r="T25" s="5">
        <v>435.11145527441801</v>
      </c>
      <c r="U25" s="5">
        <v>452.26213037140997</v>
      </c>
      <c r="V25" s="5">
        <v>466.28808955604603</v>
      </c>
      <c r="W25" s="5">
        <v>475.97461517282301</v>
      </c>
    </row>
    <row r="26" spans="1:27">
      <c r="A26" s="6" t="s">
        <v>127</v>
      </c>
      <c r="B26" s="6" t="s">
        <v>119</v>
      </c>
      <c r="C26" s="5">
        <v>4881.3247330354297</v>
      </c>
      <c r="D26" s="5">
        <v>5467.6406517538862</v>
      </c>
      <c r="E26" s="5">
        <v>6267.3025799389507</v>
      </c>
      <c r="F26" s="5">
        <v>6294.0489273137537</v>
      </c>
      <c r="G26" s="5">
        <v>6966.2482759820032</v>
      </c>
      <c r="H26" s="5">
        <v>6722.0363078155679</v>
      </c>
      <c r="I26" s="5">
        <v>6360.5794174044786</v>
      </c>
      <c r="J26" s="5">
        <v>6749.1217293394493</v>
      </c>
      <c r="K26" s="5">
        <v>6434.4708136964719</v>
      </c>
      <c r="L26" s="5">
        <v>10569.604014330595</v>
      </c>
      <c r="M26" s="5">
        <v>17843.054921147235</v>
      </c>
      <c r="N26" s="5">
        <v>17991.400902916732</v>
      </c>
      <c r="O26" s="5">
        <v>18485.544240439307</v>
      </c>
      <c r="P26" s="5">
        <v>18876.326161617631</v>
      </c>
      <c r="Q26" s="5">
        <v>31519.04284882249</v>
      </c>
      <c r="R26" s="5">
        <v>31743.401879579313</v>
      </c>
      <c r="S26" s="5">
        <v>30038.209150028186</v>
      </c>
      <c r="T26" s="5">
        <v>32416.642155137397</v>
      </c>
      <c r="U26" s="5">
        <v>29760.629259884761</v>
      </c>
      <c r="V26" s="5">
        <v>30549.866722713919</v>
      </c>
      <c r="W26" s="5">
        <v>29109.389305066888</v>
      </c>
    </row>
    <row r="27" spans="1:27">
      <c r="A27" s="6" t="s">
        <v>127</v>
      </c>
      <c r="B27" s="6" t="s">
        <v>120</v>
      </c>
      <c r="C27" s="5">
        <v>4527.9494867679705</v>
      </c>
      <c r="D27" s="5">
        <v>5709.0314320843154</v>
      </c>
      <c r="E27" s="5">
        <v>5521.1756308981512</v>
      </c>
      <c r="F27" s="5">
        <v>5431.847042614595</v>
      </c>
      <c r="G27" s="5">
        <v>7313.265809366826</v>
      </c>
      <c r="H27" s="5">
        <v>7342.6434177166302</v>
      </c>
      <c r="I27" s="5">
        <v>7338.7944754483278</v>
      </c>
      <c r="J27" s="5">
        <v>6480.5289533402283</v>
      </c>
      <c r="K27" s="5">
        <v>6716.152937042988</v>
      </c>
      <c r="L27" s="5">
        <v>6944.0514057117971</v>
      </c>
      <c r="M27" s="5">
        <v>7142.2095119459009</v>
      </c>
      <c r="N27" s="5">
        <v>7326.5136080988959</v>
      </c>
      <c r="O27" s="5">
        <v>7040.5991559421627</v>
      </c>
      <c r="P27" s="5">
        <v>6892.4103659067041</v>
      </c>
      <c r="Q27" s="5">
        <v>7333.9995911331262</v>
      </c>
      <c r="R27" s="5">
        <v>7333.6492613068813</v>
      </c>
      <c r="S27" s="5">
        <v>7296.7985878670725</v>
      </c>
      <c r="T27" s="5">
        <v>6521.3076888089781</v>
      </c>
      <c r="U27" s="5">
        <v>6739.8122421619173</v>
      </c>
      <c r="V27" s="5">
        <v>6934.4491893950189</v>
      </c>
      <c r="W27" s="5">
        <v>7125.0308596611439</v>
      </c>
    </row>
    <row r="28" spans="1:27">
      <c r="A28" s="6" t="s">
        <v>127</v>
      </c>
      <c r="B28" s="6" t="s">
        <v>121</v>
      </c>
      <c r="C28" s="5">
        <v>4811.0228071747997</v>
      </c>
      <c r="D28" s="5">
        <v>5574.2390920550997</v>
      </c>
      <c r="E28" s="5">
        <v>6315.2660618057007</v>
      </c>
      <c r="F28" s="5">
        <v>7085.2683057972999</v>
      </c>
      <c r="G28" s="5">
        <v>7557.7606657785</v>
      </c>
      <c r="H28" s="5">
        <v>7647.7851956320992</v>
      </c>
      <c r="I28" s="5">
        <v>7747.6640836369997</v>
      </c>
      <c r="J28" s="5">
        <v>7862.4348809933999</v>
      </c>
      <c r="K28" s="5">
        <v>7989.3390302400003</v>
      </c>
      <c r="L28" s="5">
        <v>8091.3384999656992</v>
      </c>
      <c r="M28" s="5">
        <v>8214.2639959689004</v>
      </c>
      <c r="N28" s="5">
        <v>8415.6967333074008</v>
      </c>
      <c r="O28" s="5">
        <v>8747.2036615818997</v>
      </c>
      <c r="P28" s="5">
        <v>9214.4605873536002</v>
      </c>
      <c r="Q28" s="5">
        <v>9943.4996991730004</v>
      </c>
      <c r="R28" s="5">
        <v>10553.6762666301</v>
      </c>
      <c r="S28" s="5">
        <v>10912.489490611599</v>
      </c>
      <c r="T28" s="5">
        <v>11241.353157483001</v>
      </c>
      <c r="U28" s="5">
        <v>11540.9136210795</v>
      </c>
      <c r="V28" s="5">
        <v>11928.2148561433</v>
      </c>
      <c r="W28" s="5">
        <v>12450.602032479899</v>
      </c>
    </row>
    <row r="29" spans="1:27">
      <c r="A29" s="102" t="s">
        <v>149</v>
      </c>
      <c r="B29" s="102"/>
      <c r="C29" s="17">
        <v>63263.62981465683</v>
      </c>
      <c r="D29" s="17">
        <v>64420.025851026432</v>
      </c>
      <c r="E29" s="17">
        <v>63589.50259691762</v>
      </c>
      <c r="F29" s="17">
        <v>61487.995916232096</v>
      </c>
      <c r="G29" s="17">
        <v>61364.567565871526</v>
      </c>
      <c r="H29" s="17">
        <v>60429.171504695303</v>
      </c>
      <c r="I29" s="17">
        <v>64475.325032573652</v>
      </c>
      <c r="J29" s="17">
        <v>65196.689470700061</v>
      </c>
      <c r="K29" s="17">
        <v>65495.2357539812</v>
      </c>
      <c r="L29" s="17">
        <v>62282.063995175937</v>
      </c>
      <c r="M29" s="17">
        <v>62082.86621653162</v>
      </c>
      <c r="N29" s="17">
        <v>59725.059255850872</v>
      </c>
      <c r="O29" s="17">
        <v>60607.648089872629</v>
      </c>
      <c r="P29" s="17">
        <v>61692.452248066314</v>
      </c>
      <c r="Q29" s="17">
        <v>65157.515841502209</v>
      </c>
      <c r="R29" s="17">
        <v>67005.188762422302</v>
      </c>
      <c r="S29" s="17">
        <v>69568.125774193628</v>
      </c>
      <c r="T29" s="17">
        <v>71182.824291902871</v>
      </c>
      <c r="U29" s="17">
        <v>71550.812267199246</v>
      </c>
      <c r="V29" s="17">
        <v>73304.208573906682</v>
      </c>
      <c r="W29" s="17">
        <v>73484.811378587023</v>
      </c>
    </row>
    <row r="30" spans="1:27">
      <c r="A30" s="6" t="s">
        <v>127</v>
      </c>
      <c r="B30" s="6" t="s">
        <v>123</v>
      </c>
      <c r="C30" s="5">
        <v>0</v>
      </c>
      <c r="D30" s="5">
        <v>0</v>
      </c>
      <c r="E30" s="5">
        <v>0.14154636869949999</v>
      </c>
      <c r="F30" s="5">
        <v>0.40180379748269385</v>
      </c>
      <c r="G30" s="5">
        <v>0.39600049037624419</v>
      </c>
      <c r="H30" s="5">
        <v>0.76729106584461626</v>
      </c>
      <c r="I30" s="5">
        <v>0.61588278665009999</v>
      </c>
      <c r="J30" s="5">
        <v>0.38016982763548229</v>
      </c>
      <c r="K30" s="5">
        <v>1.4627142030347999</v>
      </c>
      <c r="L30" s="5">
        <v>0.61138701664241635</v>
      </c>
      <c r="M30" s="5">
        <v>1.4686119828865387</v>
      </c>
      <c r="N30" s="5">
        <v>1.0855531278794917</v>
      </c>
      <c r="O30" s="5">
        <v>1.2616586271804002</v>
      </c>
      <c r="P30" s="5">
        <v>1.0115519062473</v>
      </c>
      <c r="Q30" s="5">
        <v>1.2011408662154641</v>
      </c>
      <c r="R30" s="5">
        <v>2.2454205411402</v>
      </c>
      <c r="S30" s="5">
        <v>0.77584931735056328</v>
      </c>
      <c r="T30" s="5">
        <v>2.0911074557784999</v>
      </c>
      <c r="U30" s="5">
        <v>2.4859397017069145</v>
      </c>
      <c r="V30" s="5">
        <v>2.2436704726974264</v>
      </c>
      <c r="W30" s="5">
        <v>2.8895529934926003</v>
      </c>
    </row>
    <row r="31" spans="1:27">
      <c r="A31" s="102" t="s">
        <v>143</v>
      </c>
      <c r="B31" s="102"/>
      <c r="C31" s="17">
        <v>63263.62981465683</v>
      </c>
      <c r="D31" s="17">
        <v>64420.025851026432</v>
      </c>
      <c r="E31" s="17">
        <v>63589.644143286321</v>
      </c>
      <c r="F31" s="17">
        <v>61488.397720029578</v>
      </c>
      <c r="G31" s="17">
        <v>61364.963566361905</v>
      </c>
      <c r="H31" s="17">
        <v>60429.938795761147</v>
      </c>
      <c r="I31" s="17">
        <v>64475.940915360305</v>
      </c>
      <c r="J31" s="17">
        <v>65197.069640527698</v>
      </c>
      <c r="K31" s="17">
        <v>65496.698468184237</v>
      </c>
      <c r="L31" s="17">
        <v>62282.675382192581</v>
      </c>
      <c r="M31" s="17">
        <v>62084.334828514504</v>
      </c>
      <c r="N31" s="17">
        <v>59726.144808978752</v>
      </c>
      <c r="O31" s="17">
        <v>60608.909748499813</v>
      </c>
      <c r="P31" s="17">
        <v>61693.46379997256</v>
      </c>
      <c r="Q31" s="17">
        <v>65158.716982368423</v>
      </c>
      <c r="R31" s="17">
        <v>67007.434182963436</v>
      </c>
      <c r="S31" s="17">
        <v>69568.901623510974</v>
      </c>
      <c r="T31" s="17">
        <v>71184.915399358651</v>
      </c>
      <c r="U31" s="17">
        <v>71553.298206900959</v>
      </c>
      <c r="V31" s="17">
        <v>73306.452244379383</v>
      </c>
      <c r="W31" s="17">
        <v>73487.700931580519</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48972.702567968925</v>
      </c>
      <c r="D34" s="5">
        <v>46455.3685340335</v>
      </c>
      <c r="E34" s="5">
        <v>44537.263364345381</v>
      </c>
      <c r="F34" s="5">
        <v>41011.335334496638</v>
      </c>
      <c r="G34" s="5">
        <v>40281.058848918328</v>
      </c>
      <c r="H34" s="5">
        <v>41615.440814188427</v>
      </c>
      <c r="I34" s="5">
        <v>41563.263100492331</v>
      </c>
      <c r="J34" s="5">
        <v>39903.403383012839</v>
      </c>
      <c r="K34" s="5">
        <v>40337.980608021106</v>
      </c>
      <c r="L34" s="5">
        <v>38180.749811537382</v>
      </c>
      <c r="M34" s="5">
        <v>37734.558691664351</v>
      </c>
      <c r="N34" s="5">
        <v>36728.281436755089</v>
      </c>
      <c r="O34" s="5">
        <v>38531.574455401191</v>
      </c>
      <c r="P34" s="5">
        <v>38155.138222405345</v>
      </c>
      <c r="Q34" s="5">
        <v>31453.519947905515</v>
      </c>
      <c r="R34" s="5">
        <v>29344.303788939105</v>
      </c>
      <c r="S34" s="5">
        <v>25685.464668413002</v>
      </c>
      <c r="T34" s="5">
        <v>25785.438627016607</v>
      </c>
      <c r="U34" s="5">
        <v>26319.929730631171</v>
      </c>
      <c r="V34" s="5">
        <v>25875.139860300111</v>
      </c>
      <c r="W34" s="5">
        <v>25808.852640639401</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1176.4338360000215</v>
      </c>
      <c r="D36" s="5">
        <v>1176.4338360000231</v>
      </c>
      <c r="E36" s="5">
        <v>1354.150003577671</v>
      </c>
      <c r="F36" s="5">
        <v>1370.1925082999701</v>
      </c>
      <c r="G36" s="5">
        <v>1338.98235148556</v>
      </c>
      <c r="H36" s="5">
        <v>1443.6948600497774</v>
      </c>
      <c r="I36" s="5">
        <v>1705.0344230784415</v>
      </c>
      <c r="J36" s="5">
        <v>1438.0973054369663</v>
      </c>
      <c r="K36" s="5">
        <v>1467.6950992165862</v>
      </c>
      <c r="L36" s="5">
        <v>3023.6439193871338</v>
      </c>
      <c r="M36" s="5">
        <v>3109.0302360463393</v>
      </c>
      <c r="N36" s="5">
        <v>3246.2017426695465</v>
      </c>
      <c r="O36" s="5">
        <v>3019.7076738106766</v>
      </c>
      <c r="P36" s="5">
        <v>3275.5717475526826</v>
      </c>
      <c r="Q36" s="5">
        <v>6797.7968991911448</v>
      </c>
      <c r="R36" s="5">
        <v>7231.1523171198387</v>
      </c>
      <c r="S36" s="5">
        <v>8280.981965603467</v>
      </c>
      <c r="T36" s="5">
        <v>8662.1161679737088</v>
      </c>
      <c r="U36" s="5">
        <v>7725.5574450508238</v>
      </c>
      <c r="V36" s="5">
        <v>7771.6191465544043</v>
      </c>
      <c r="W36" s="5">
        <v>7797.8182334520725</v>
      </c>
    </row>
    <row r="37" spans="1:23">
      <c r="A37" s="6" t="s">
        <v>144</v>
      </c>
      <c r="B37" s="6" t="s">
        <v>115</v>
      </c>
      <c r="C37" s="5">
        <v>2.2190798532961162</v>
      </c>
      <c r="D37" s="5">
        <v>9.2758448981833788E-2</v>
      </c>
      <c r="E37" s="5">
        <v>34.553808427625967</v>
      </c>
      <c r="F37" s="5">
        <v>47.544092016532865</v>
      </c>
      <c r="G37" s="5">
        <v>41.638283285897074</v>
      </c>
      <c r="H37" s="5">
        <v>43.573332986516213</v>
      </c>
      <c r="I37" s="5">
        <v>40.087824927011255</v>
      </c>
      <c r="J37" s="5">
        <v>74.523842280294787</v>
      </c>
      <c r="K37" s="5">
        <v>50.871372034526431</v>
      </c>
      <c r="L37" s="5">
        <v>126.92227706808774</v>
      </c>
      <c r="M37" s="5">
        <v>94.987620538264579</v>
      </c>
      <c r="N37" s="5">
        <v>446.62296999886883</v>
      </c>
      <c r="O37" s="5">
        <v>199.29185080653752</v>
      </c>
      <c r="P37" s="5">
        <v>307.7713946199915</v>
      </c>
      <c r="Q37" s="5">
        <v>297.94960925394219</v>
      </c>
      <c r="R37" s="5">
        <v>527.09655105518414</v>
      </c>
      <c r="S37" s="5">
        <v>2793.4730224841587</v>
      </c>
      <c r="T37" s="5">
        <v>3490.1490456515048</v>
      </c>
      <c r="U37" s="5">
        <v>3879.19061927751</v>
      </c>
      <c r="V37" s="5">
        <v>4020.2688033563941</v>
      </c>
      <c r="W37" s="5">
        <v>4471.0241818742534</v>
      </c>
    </row>
    <row r="38" spans="1:23">
      <c r="A38" s="6" t="s">
        <v>144</v>
      </c>
      <c r="B38" s="6" t="s">
        <v>116</v>
      </c>
      <c r="C38" s="5">
        <v>696.18495477994213</v>
      </c>
      <c r="D38" s="5">
        <v>694.79913193994412</v>
      </c>
      <c r="E38" s="5">
        <v>693.41330908994678</v>
      </c>
      <c r="F38" s="5">
        <v>692.02748622994568</v>
      </c>
      <c r="G38" s="5">
        <v>690.64166337994743</v>
      </c>
      <c r="H38" s="5">
        <v>689.25584052994759</v>
      </c>
      <c r="I38" s="5">
        <v>687.87001767994707</v>
      </c>
      <c r="J38" s="5">
        <v>686.48419481994347</v>
      </c>
      <c r="K38" s="5">
        <v>685.0983719699459</v>
      </c>
      <c r="L38" s="5">
        <v>683.71254911994629</v>
      </c>
      <c r="M38" s="5">
        <v>682.32672626994531</v>
      </c>
      <c r="N38" s="5">
        <v>680.94090340994626</v>
      </c>
      <c r="O38" s="5">
        <v>679.55508055994767</v>
      </c>
      <c r="P38" s="5">
        <v>678.16925770994612</v>
      </c>
      <c r="Q38" s="5">
        <v>676.78343485994901</v>
      </c>
      <c r="R38" s="5">
        <v>675.39761199994837</v>
      </c>
      <c r="S38" s="5">
        <v>253.94289209998792</v>
      </c>
      <c r="T38" s="5">
        <v>253.42076493998738</v>
      </c>
      <c r="U38" s="5">
        <v>252.89863777998735</v>
      </c>
      <c r="V38" s="5">
        <v>252.37651060998783</v>
      </c>
      <c r="W38" s="5">
        <v>251.85438344998832</v>
      </c>
    </row>
    <row r="39" spans="1:23">
      <c r="A39" s="6" t="s">
        <v>144</v>
      </c>
      <c r="B39" s="6" t="s">
        <v>117</v>
      </c>
      <c r="C39" s="5">
        <v>35.835161392236536</v>
      </c>
      <c r="D39" s="5">
        <v>77.875058033641835</v>
      </c>
      <c r="E39" s="5">
        <v>299.27847746091186</v>
      </c>
      <c r="F39" s="5">
        <v>257.33199496317508</v>
      </c>
      <c r="G39" s="5">
        <v>275.6617571804577</v>
      </c>
      <c r="H39" s="5">
        <v>442.6061642610033</v>
      </c>
      <c r="I39" s="5">
        <v>643.20904726308811</v>
      </c>
      <c r="J39" s="5">
        <v>1455.1969700110933</v>
      </c>
      <c r="K39" s="5">
        <v>1715.4592356400858</v>
      </c>
      <c r="L39" s="5">
        <v>2041.7655103759021</v>
      </c>
      <c r="M39" s="5">
        <v>2133.6134142375695</v>
      </c>
      <c r="N39" s="5">
        <v>2272.1342571074902</v>
      </c>
      <c r="O39" s="5">
        <v>3012.2412342219632</v>
      </c>
      <c r="P39" s="5">
        <v>3029.2396256174707</v>
      </c>
      <c r="Q39" s="5">
        <v>2273.6271209395859</v>
      </c>
      <c r="R39" s="5">
        <v>2772.599186950506</v>
      </c>
      <c r="S39" s="5">
        <v>3350.2451190654415</v>
      </c>
      <c r="T39" s="5">
        <v>2706.5487264394524</v>
      </c>
      <c r="U39" s="5">
        <v>2886.2886729386532</v>
      </c>
      <c r="V39" s="5">
        <v>2816.8893733228615</v>
      </c>
      <c r="W39" s="5">
        <v>2770.4850182694986</v>
      </c>
    </row>
    <row r="40" spans="1:23">
      <c r="A40" s="6" t="s">
        <v>144</v>
      </c>
      <c r="B40" s="6" t="s">
        <v>118</v>
      </c>
      <c r="C40" s="5">
        <v>54.230379077545201</v>
      </c>
      <c r="D40" s="5">
        <v>73.891276345223304</v>
      </c>
      <c r="E40" s="5">
        <v>100.375836422807</v>
      </c>
      <c r="F40" s="5">
        <v>125.67165553423999</v>
      </c>
      <c r="G40" s="5">
        <v>147.15026818091698</v>
      </c>
      <c r="H40" s="5">
        <v>170.76799874010001</v>
      </c>
      <c r="I40" s="5">
        <v>191.34656750245298</v>
      </c>
      <c r="J40" s="5">
        <v>209.09989079360599</v>
      </c>
      <c r="K40" s="5">
        <v>224.47225584066902</v>
      </c>
      <c r="L40" s="5">
        <v>234.223932303607</v>
      </c>
      <c r="M40" s="5">
        <v>232.64271310200101</v>
      </c>
      <c r="N40" s="5">
        <v>230.49853740895901</v>
      </c>
      <c r="O40" s="5">
        <v>228.51945022887699</v>
      </c>
      <c r="P40" s="5">
        <v>229.47115970507102</v>
      </c>
      <c r="Q40" s="5">
        <v>235.91878435971202</v>
      </c>
      <c r="R40" s="5">
        <v>248.803938460106</v>
      </c>
      <c r="S40" s="5">
        <v>259.85054401319201</v>
      </c>
      <c r="T40" s="5">
        <v>272.59771054336898</v>
      </c>
      <c r="U40" s="5">
        <v>282.98355000800098</v>
      </c>
      <c r="V40" s="5">
        <v>298.651947026475</v>
      </c>
      <c r="W40" s="5">
        <v>308.15653304470203</v>
      </c>
    </row>
    <row r="41" spans="1:23">
      <c r="A41" s="6" t="s">
        <v>144</v>
      </c>
      <c r="B41" s="6" t="s">
        <v>119</v>
      </c>
      <c r="C41" s="5">
        <v>2306.7853903658433</v>
      </c>
      <c r="D41" s="5">
        <v>4228.8481764407134</v>
      </c>
      <c r="E41" s="5">
        <v>6892.3981874824676</v>
      </c>
      <c r="F41" s="5">
        <v>10364.943294476709</v>
      </c>
      <c r="G41" s="5">
        <v>11067.147758966348</v>
      </c>
      <c r="H41" s="5">
        <v>11502.314424669945</v>
      </c>
      <c r="I41" s="5">
        <v>12306.301566976292</v>
      </c>
      <c r="J41" s="5">
        <v>13414.547666779188</v>
      </c>
      <c r="K41" s="5">
        <v>13704.910897527459</v>
      </c>
      <c r="L41" s="5">
        <v>14995.444460597982</v>
      </c>
      <c r="M41" s="5">
        <v>14794.659133687936</v>
      </c>
      <c r="N41" s="5">
        <v>15613.853753010633</v>
      </c>
      <c r="O41" s="5">
        <v>15304.324065444524</v>
      </c>
      <c r="P41" s="5">
        <v>15385.942564645902</v>
      </c>
      <c r="Q41" s="5">
        <v>15940.171968371782</v>
      </c>
      <c r="R41" s="5">
        <v>16783.386627552933</v>
      </c>
      <c r="S41" s="5">
        <v>16294.344107270332</v>
      </c>
      <c r="T41" s="5">
        <v>16051.996868168539</v>
      </c>
      <c r="U41" s="5">
        <v>16071.859199370661</v>
      </c>
      <c r="V41" s="5">
        <v>16364.045697771468</v>
      </c>
      <c r="W41" s="5">
        <v>15951.138118387509</v>
      </c>
    </row>
    <row r="42" spans="1:23">
      <c r="A42" s="6" t="s">
        <v>144</v>
      </c>
      <c r="B42" s="6" t="s">
        <v>120</v>
      </c>
      <c r="C42" s="5">
        <v>5005.2817667329737</v>
      </c>
      <c r="D42" s="5">
        <v>6213.3795789951209</v>
      </c>
      <c r="E42" s="5">
        <v>6131.1274016582474</v>
      </c>
      <c r="F42" s="5">
        <v>6118.8456715449811</v>
      </c>
      <c r="G42" s="5">
        <v>6224.2792601041147</v>
      </c>
      <c r="H42" s="5">
        <v>7412.6931618668123</v>
      </c>
      <c r="I42" s="5">
        <v>7966.5178549841012</v>
      </c>
      <c r="J42" s="5">
        <v>6584.369274355935</v>
      </c>
      <c r="K42" s="5">
        <v>7307.2395910559562</v>
      </c>
      <c r="L42" s="5">
        <v>9608.6241255455134</v>
      </c>
      <c r="M42" s="5">
        <v>10683.301934540877</v>
      </c>
      <c r="N42" s="5">
        <v>11371.780085472066</v>
      </c>
      <c r="O42" s="5">
        <v>11258.183515740238</v>
      </c>
      <c r="P42" s="5">
        <v>11286.153873648364</v>
      </c>
      <c r="Q42" s="5">
        <v>11524.804827169253</v>
      </c>
      <c r="R42" s="5">
        <v>11495.001239715271</v>
      </c>
      <c r="S42" s="5">
        <v>11405.244180129494</v>
      </c>
      <c r="T42" s="5">
        <v>9543.4009630201144</v>
      </c>
      <c r="U42" s="5">
        <v>10531.229477807372</v>
      </c>
      <c r="V42" s="5">
        <v>10732.349997628644</v>
      </c>
      <c r="W42" s="5">
        <v>11248.355344851167</v>
      </c>
    </row>
    <row r="43" spans="1:23">
      <c r="A43" s="6" t="s">
        <v>144</v>
      </c>
      <c r="B43" s="6" t="s">
        <v>121</v>
      </c>
      <c r="C43" s="5">
        <v>6484.9644553056996</v>
      </c>
      <c r="D43" s="5">
        <v>7274.2897256331999</v>
      </c>
      <c r="E43" s="5">
        <v>7781.6460398605004</v>
      </c>
      <c r="F43" s="5">
        <v>8266.3999912825002</v>
      </c>
      <c r="G43" s="5">
        <v>8691.1167722006012</v>
      </c>
      <c r="H43" s="5">
        <v>8928.5194170284994</v>
      </c>
      <c r="I43" s="5">
        <v>9182.8036978577002</v>
      </c>
      <c r="J43" s="5">
        <v>9412.9160769453993</v>
      </c>
      <c r="K43" s="5">
        <v>9657.8810147315999</v>
      </c>
      <c r="L43" s="5">
        <v>9901.9655656859995</v>
      </c>
      <c r="M43" s="5">
        <v>10168.2574806386</v>
      </c>
      <c r="N43" s="5">
        <v>10431.4644081155</v>
      </c>
      <c r="O43" s="5">
        <v>10771.6530952963</v>
      </c>
      <c r="P43" s="5">
        <v>11168.989794673898</v>
      </c>
      <c r="Q43" s="5">
        <v>11706.7217476894</v>
      </c>
      <c r="R43" s="5">
        <v>12233.411407026199</v>
      </c>
      <c r="S43" s="5">
        <v>12654.943885552901</v>
      </c>
      <c r="T43" s="5">
        <v>13037.908118647099</v>
      </c>
      <c r="U43" s="5">
        <v>13426.6884902782</v>
      </c>
      <c r="V43" s="5">
        <v>13852.637874937001</v>
      </c>
      <c r="W43" s="5">
        <v>14384.0386176129</v>
      </c>
    </row>
    <row r="44" spans="1:23">
      <c r="A44" s="102" t="s">
        <v>149</v>
      </c>
      <c r="B44" s="102"/>
      <c r="C44" s="17">
        <v>64644.572051006697</v>
      </c>
      <c r="D44" s="17">
        <v>66043.211741491483</v>
      </c>
      <c r="E44" s="17">
        <v>67424.552114441845</v>
      </c>
      <c r="F44" s="17">
        <v>67871.288378347279</v>
      </c>
      <c r="G44" s="17">
        <v>68334.86493834079</v>
      </c>
      <c r="H44" s="17">
        <v>71635.491851319923</v>
      </c>
      <c r="I44" s="17">
        <v>73451.87848599581</v>
      </c>
      <c r="J44" s="17">
        <v>71514.341743630575</v>
      </c>
      <c r="K44" s="17">
        <v>73211.676954557173</v>
      </c>
      <c r="L44" s="17">
        <v>76521.062708942045</v>
      </c>
      <c r="M44" s="17">
        <v>77267.121823386318</v>
      </c>
      <c r="N44" s="17">
        <v>78519.14529943165</v>
      </c>
      <c r="O44" s="17">
        <v>79764.289737059415</v>
      </c>
      <c r="P44" s="17">
        <v>80257.736855256124</v>
      </c>
      <c r="Q44" s="17">
        <v>78397.74843444099</v>
      </c>
      <c r="R44" s="17">
        <v>78289.749543408485</v>
      </c>
      <c r="S44" s="17">
        <v>77368.394721553341</v>
      </c>
      <c r="T44" s="17">
        <v>76824.430555417566</v>
      </c>
      <c r="U44" s="17">
        <v>78207.353600195725</v>
      </c>
      <c r="V44" s="17">
        <v>78868.437891158013</v>
      </c>
      <c r="W44" s="17">
        <v>79913.081520267282</v>
      </c>
    </row>
    <row r="45" spans="1:23">
      <c r="A45" s="6" t="s">
        <v>144</v>
      </c>
      <c r="B45" s="6" t="s">
        <v>123</v>
      </c>
      <c r="C45" s="5">
        <v>0</v>
      </c>
      <c r="D45" s="5">
        <v>0</v>
      </c>
      <c r="E45" s="5">
        <v>0.13759377858385308</v>
      </c>
      <c r="F45" s="5">
        <v>0.43423107952000273</v>
      </c>
      <c r="G45" s="5">
        <v>0.2383062448445</v>
      </c>
      <c r="H45" s="5">
        <v>0</v>
      </c>
      <c r="I45" s="5">
        <v>0</v>
      </c>
      <c r="J45" s="5">
        <v>0</v>
      </c>
      <c r="K45" s="5">
        <v>0</v>
      </c>
      <c r="L45" s="5">
        <v>0.27570433745200001</v>
      </c>
      <c r="M45" s="5">
        <v>0</v>
      </c>
      <c r="N45" s="5">
        <v>0</v>
      </c>
      <c r="O45" s="5">
        <v>0.44905852457991902</v>
      </c>
      <c r="P45" s="5">
        <v>0.92366385312569987</v>
      </c>
      <c r="Q45" s="5">
        <v>0</v>
      </c>
      <c r="R45" s="5">
        <v>0.32331331157801646</v>
      </c>
      <c r="S45" s="5">
        <v>0</v>
      </c>
      <c r="T45" s="5">
        <v>0.71008133913650451</v>
      </c>
      <c r="U45" s="5">
        <v>1.528208116103718</v>
      </c>
      <c r="V45" s="5">
        <v>1.0335401461855374</v>
      </c>
      <c r="W45" s="5">
        <v>0</v>
      </c>
    </row>
    <row r="46" spans="1:23">
      <c r="A46" s="102" t="s">
        <v>143</v>
      </c>
      <c r="B46" s="102"/>
      <c r="C46" s="17">
        <v>64644.572051006697</v>
      </c>
      <c r="D46" s="17">
        <v>66043.211741491483</v>
      </c>
      <c r="E46" s="17">
        <v>67424.689708220423</v>
      </c>
      <c r="F46" s="17">
        <v>67871.722609426797</v>
      </c>
      <c r="G46" s="17">
        <v>68335.10324458564</v>
      </c>
      <c r="H46" s="17">
        <v>71635.491851319923</v>
      </c>
      <c r="I46" s="17">
        <v>73451.87848599581</v>
      </c>
      <c r="J46" s="17">
        <v>71514.341743630575</v>
      </c>
      <c r="K46" s="17">
        <v>73211.676954557173</v>
      </c>
      <c r="L46" s="17">
        <v>76521.338413279504</v>
      </c>
      <c r="M46" s="17">
        <v>77267.121823386318</v>
      </c>
      <c r="N46" s="17">
        <v>78519.14529943165</v>
      </c>
      <c r="O46" s="17">
        <v>79764.738795583995</v>
      </c>
      <c r="P46" s="17">
        <v>80258.660519109253</v>
      </c>
      <c r="Q46" s="17">
        <v>78397.74843444099</v>
      </c>
      <c r="R46" s="17">
        <v>78290.072856720057</v>
      </c>
      <c r="S46" s="17">
        <v>77368.394721553341</v>
      </c>
      <c r="T46" s="17">
        <v>76825.140636756696</v>
      </c>
      <c r="U46" s="17">
        <v>78208.881808311824</v>
      </c>
      <c r="V46" s="17">
        <v>78869.471431304206</v>
      </c>
      <c r="W46" s="17">
        <v>79913.081520267282</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31398.765107289375</v>
      </c>
      <c r="D50" s="5">
        <v>32567.857606658959</v>
      </c>
      <c r="E50" s="5">
        <v>32412.190625685744</v>
      </c>
      <c r="F50" s="5">
        <v>31506.11056245584</v>
      </c>
      <c r="G50" s="5">
        <v>30500.111729916829</v>
      </c>
      <c r="H50" s="5">
        <v>27079.744015526281</v>
      </c>
      <c r="I50" s="5">
        <v>17422.571657577482</v>
      </c>
      <c r="J50" s="5">
        <v>16441.952908082534</v>
      </c>
      <c r="K50" s="5">
        <v>14374.354557485885</v>
      </c>
      <c r="L50" s="5">
        <v>12137.071222733404</v>
      </c>
      <c r="M50" s="5">
        <v>6531.7346963628888</v>
      </c>
      <c r="N50" s="5">
        <v>7102.1388690812655</v>
      </c>
      <c r="O50" s="5">
        <v>7292.1712857610664</v>
      </c>
      <c r="P50" s="5">
        <v>6713.2693583761038</v>
      </c>
      <c r="Q50" s="5">
        <v>5144.7075948899565</v>
      </c>
      <c r="R50" s="5">
        <v>2332.6195681023696</v>
      </c>
      <c r="S50" s="5">
        <v>2429.5416322925394</v>
      </c>
      <c r="T50" s="5">
        <v>2037.2889163301243</v>
      </c>
      <c r="U50" s="5">
        <v>2513.793220474075</v>
      </c>
      <c r="V50" s="5">
        <v>2553.7774952507098</v>
      </c>
      <c r="W50" s="5">
        <v>2321.3639488134309</v>
      </c>
    </row>
    <row r="51" spans="1:23">
      <c r="A51" s="6" t="s">
        <v>145</v>
      </c>
      <c r="B51" s="6" t="s">
        <v>114</v>
      </c>
      <c r="C51" s="5">
        <v>29.901915291726851</v>
      </c>
      <c r="D51" s="5">
        <v>15.057527380803036</v>
      </c>
      <c r="E51" s="5">
        <v>12.412932239426869</v>
      </c>
      <c r="F51" s="5">
        <v>15.780800577873986</v>
      </c>
      <c r="G51" s="5">
        <v>20.609895776819837</v>
      </c>
      <c r="H51" s="5">
        <v>23.366643404496266</v>
      </c>
      <c r="I51" s="5">
        <v>306.89583137608139</v>
      </c>
      <c r="J51" s="5">
        <v>31.604535068976642</v>
      </c>
      <c r="K51" s="5">
        <v>45.422945489909495</v>
      </c>
      <c r="L51" s="5">
        <v>354.27550469193471</v>
      </c>
      <c r="M51" s="5">
        <v>381.14820951943898</v>
      </c>
      <c r="N51" s="5">
        <v>1695.5927145131373</v>
      </c>
      <c r="O51" s="5">
        <v>1815.8366162945285</v>
      </c>
      <c r="P51" s="5">
        <v>1751.5438092477393</v>
      </c>
      <c r="Q51" s="5">
        <v>1708.013189902402</v>
      </c>
      <c r="R51" s="5">
        <v>1871.1201514366364</v>
      </c>
      <c r="S51" s="5">
        <v>2145.2194525253799</v>
      </c>
      <c r="T51" s="5">
        <v>1896.3588270570785</v>
      </c>
      <c r="U51" s="5">
        <v>0</v>
      </c>
      <c r="V51" s="5">
        <v>0</v>
      </c>
      <c r="W51" s="5">
        <v>0</v>
      </c>
    </row>
    <row r="52" spans="1:23">
      <c r="A52" s="6" t="s">
        <v>145</v>
      </c>
      <c r="B52" s="6" t="s">
        <v>115</v>
      </c>
      <c r="C52" s="5">
        <v>31.712590299395849</v>
      </c>
      <c r="D52" s="5">
        <v>15.939346752661393</v>
      </c>
      <c r="E52" s="5">
        <v>9.638772182411909</v>
      </c>
      <c r="F52" s="5">
        <v>7.8608027953147577</v>
      </c>
      <c r="G52" s="5">
        <v>19.18326134116808</v>
      </c>
      <c r="H52" s="5">
        <v>12.086378297246835</v>
      </c>
      <c r="I52" s="5">
        <v>24.886493872114411</v>
      </c>
      <c r="J52" s="5">
        <v>22.542764619442803</v>
      </c>
      <c r="K52" s="5">
        <v>19.69589442283586</v>
      </c>
      <c r="L52" s="5">
        <v>92.332323727641693</v>
      </c>
      <c r="M52" s="5">
        <v>171.98793835333436</v>
      </c>
      <c r="N52" s="5">
        <v>1811.2365387131697</v>
      </c>
      <c r="O52" s="5">
        <v>1858.4990882314924</v>
      </c>
      <c r="P52" s="5">
        <v>1477.3189813685799</v>
      </c>
      <c r="Q52" s="5">
        <v>1514.0263039564854</v>
      </c>
      <c r="R52" s="5">
        <v>2257.7349616441711</v>
      </c>
      <c r="S52" s="5">
        <v>2842.9289959468224</v>
      </c>
      <c r="T52" s="5">
        <v>2327.4163485798072</v>
      </c>
      <c r="U52" s="5">
        <v>2658.5844575858141</v>
      </c>
      <c r="V52" s="5">
        <v>3596.541849464254</v>
      </c>
      <c r="W52" s="5">
        <v>2391.2119386497325</v>
      </c>
    </row>
    <row r="53" spans="1:23">
      <c r="A53" s="6" t="s">
        <v>145</v>
      </c>
      <c r="B53" s="6" t="s">
        <v>116</v>
      </c>
      <c r="C53" s="5">
        <v>3162.0748290893371</v>
      </c>
      <c r="D53" s="5">
        <v>2931.5295153824545</v>
      </c>
      <c r="E53" s="5">
        <v>2778.9399920693481</v>
      </c>
      <c r="F53" s="5">
        <v>3501.427271762715</v>
      </c>
      <c r="G53" s="5">
        <v>2714.391154567581</v>
      </c>
      <c r="H53" s="5">
        <v>3130.6027645988588</v>
      </c>
      <c r="I53" s="5">
        <v>1896.4203738564347</v>
      </c>
      <c r="J53" s="5">
        <v>3830.5549297262437</v>
      </c>
      <c r="K53" s="5">
        <v>3603.1619825355215</v>
      </c>
      <c r="L53" s="5">
        <v>2839.2388264289975</v>
      </c>
      <c r="M53" s="5">
        <v>3099.9019790160532</v>
      </c>
      <c r="N53" s="5">
        <v>2873.0582190489104</v>
      </c>
      <c r="O53" s="5">
        <v>2721.9530034870995</v>
      </c>
      <c r="P53" s="5">
        <v>3431.3092775586442</v>
      </c>
      <c r="Q53" s="5">
        <v>2660.8244392222905</v>
      </c>
      <c r="R53" s="5">
        <v>3067.658635636933</v>
      </c>
      <c r="S53" s="5">
        <v>1857.2885926958011</v>
      </c>
      <c r="T53" s="5">
        <v>3753.2265571718517</v>
      </c>
      <c r="U53" s="5">
        <v>3533.3821299576484</v>
      </c>
      <c r="V53" s="5">
        <v>2781.6900502240583</v>
      </c>
      <c r="W53" s="5">
        <v>3036.1865711643818</v>
      </c>
    </row>
    <row r="54" spans="1:23">
      <c r="A54" s="6" t="s">
        <v>145</v>
      </c>
      <c r="B54" s="6" t="s">
        <v>117</v>
      </c>
      <c r="C54" s="5">
        <v>58.039815500946531</v>
      </c>
      <c r="D54" s="5">
        <v>56.908384453371937</v>
      </c>
      <c r="E54" s="5">
        <v>62.854636664227037</v>
      </c>
      <c r="F54" s="5">
        <v>74.348391727040763</v>
      </c>
      <c r="G54" s="5">
        <v>283.49169556442553</v>
      </c>
      <c r="H54" s="5">
        <v>500.28772290947143</v>
      </c>
      <c r="I54" s="5">
        <v>2192.9855127972469</v>
      </c>
      <c r="J54" s="5">
        <v>2323.7606688730993</v>
      </c>
      <c r="K54" s="5">
        <v>2477.052538911109</v>
      </c>
      <c r="L54" s="5">
        <v>2969.2120332749087</v>
      </c>
      <c r="M54" s="5">
        <v>3511.0305663632494</v>
      </c>
      <c r="N54" s="5">
        <v>3343.3189883246737</v>
      </c>
      <c r="O54" s="5">
        <v>2996.0844573404606</v>
      </c>
      <c r="P54" s="5">
        <v>3253.4377557421467</v>
      </c>
      <c r="Q54" s="5">
        <v>4059.0248192898348</v>
      </c>
      <c r="R54" s="5">
        <v>4089.1261390150321</v>
      </c>
      <c r="S54" s="5">
        <v>4474.2105199987327</v>
      </c>
      <c r="T54" s="5">
        <v>4511.6301551168835</v>
      </c>
      <c r="U54" s="5">
        <v>4748.6677779910024</v>
      </c>
      <c r="V54" s="5">
        <v>4630.0691594778918</v>
      </c>
      <c r="W54" s="5">
        <v>4355.9489695550683</v>
      </c>
    </row>
    <row r="55" spans="1:23">
      <c r="A55" s="6" t="s">
        <v>145</v>
      </c>
      <c r="B55" s="6" t="s">
        <v>118</v>
      </c>
      <c r="C55" s="5">
        <v>44.894310593773902</v>
      </c>
      <c r="D55" s="5">
        <v>60.727753667663301</v>
      </c>
      <c r="E55" s="5">
        <v>80.791056490007392</v>
      </c>
      <c r="F55" s="5">
        <v>101.40628724317601</v>
      </c>
      <c r="G55" s="5">
        <v>116.732875032953</v>
      </c>
      <c r="H55" s="5">
        <v>134.14767772098799</v>
      </c>
      <c r="I55" s="5">
        <v>153.55262992286302</v>
      </c>
      <c r="J55" s="5">
        <v>174.43618621103099</v>
      </c>
      <c r="K55" s="5">
        <v>197.74368520191999</v>
      </c>
      <c r="L55" s="5">
        <v>214.23027028411499</v>
      </c>
      <c r="M55" s="5">
        <v>223.71812777310799</v>
      </c>
      <c r="N55" s="5">
        <v>225.884598572182</v>
      </c>
      <c r="O55" s="5">
        <v>220.32449280202701</v>
      </c>
      <c r="P55" s="5">
        <v>221.780337348312</v>
      </c>
      <c r="Q55" s="5">
        <v>228.31704336280299</v>
      </c>
      <c r="R55" s="5">
        <v>245.14458457582302</v>
      </c>
      <c r="S55" s="5">
        <v>263.82141037860902</v>
      </c>
      <c r="T55" s="5">
        <v>278.12752735955098</v>
      </c>
      <c r="U55" s="5">
        <v>292.120967554591</v>
      </c>
      <c r="V55" s="5">
        <v>303.13261452830295</v>
      </c>
      <c r="W55" s="5">
        <v>309.04370742653504</v>
      </c>
    </row>
    <row r="56" spans="1:23">
      <c r="A56" s="6" t="s">
        <v>145</v>
      </c>
      <c r="B56" s="6" t="s">
        <v>119</v>
      </c>
      <c r="C56" s="5">
        <v>13051.448278624128</v>
      </c>
      <c r="D56" s="5">
        <v>12374.826114467976</v>
      </c>
      <c r="E56" s="5">
        <v>12448.539321828321</v>
      </c>
      <c r="F56" s="5">
        <v>12667.902221248984</v>
      </c>
      <c r="G56" s="5">
        <v>13380.886449809717</v>
      </c>
      <c r="H56" s="5">
        <v>13903.223906646408</v>
      </c>
      <c r="I56" s="5">
        <v>13882.763995506588</v>
      </c>
      <c r="J56" s="5">
        <v>14477.536007814158</v>
      </c>
      <c r="K56" s="5">
        <v>15815.507283469075</v>
      </c>
      <c r="L56" s="5">
        <v>18003.655685790938</v>
      </c>
      <c r="M56" s="5">
        <v>21993.984614249737</v>
      </c>
      <c r="N56" s="5">
        <v>19989.349134492546</v>
      </c>
      <c r="O56" s="5">
        <v>20653.27830490933</v>
      </c>
      <c r="P56" s="5">
        <v>21468.446368948284</v>
      </c>
      <c r="Q56" s="5">
        <v>22849.350800498964</v>
      </c>
      <c r="R56" s="5">
        <v>24816.694589807037</v>
      </c>
      <c r="S56" s="5">
        <v>28752.264461417966</v>
      </c>
      <c r="T56" s="5">
        <v>29932.173614011139</v>
      </c>
      <c r="U56" s="5">
        <v>31303.926720476597</v>
      </c>
      <c r="V56" s="5">
        <v>31261.889908489204</v>
      </c>
      <c r="W56" s="5">
        <v>33786.269335579163</v>
      </c>
    </row>
    <row r="57" spans="1:23">
      <c r="A57" s="6" t="s">
        <v>145</v>
      </c>
      <c r="B57" s="6" t="s">
        <v>120</v>
      </c>
      <c r="C57" s="5">
        <v>2277.0261118926451</v>
      </c>
      <c r="D57" s="5">
        <v>2452.2245530073119</v>
      </c>
      <c r="E57" s="5">
        <v>2345.6043845089207</v>
      </c>
      <c r="F57" s="5">
        <v>2320.1336113832222</v>
      </c>
      <c r="G57" s="5">
        <v>2602.5387635079073</v>
      </c>
      <c r="H57" s="5">
        <v>2919.504817273536</v>
      </c>
      <c r="I57" s="5">
        <v>8600.0330543100081</v>
      </c>
      <c r="J57" s="5">
        <v>7903.311865921828</v>
      </c>
      <c r="K57" s="5">
        <v>8028.8013574352881</v>
      </c>
      <c r="L57" s="5">
        <v>10420.055719460925</v>
      </c>
      <c r="M57" s="5">
        <v>11794.058187337998</v>
      </c>
      <c r="N57" s="5">
        <v>12520.380926802934</v>
      </c>
      <c r="O57" s="5">
        <v>12036.461013268197</v>
      </c>
      <c r="P57" s="5">
        <v>11853.097930039212</v>
      </c>
      <c r="Q57" s="5">
        <v>12394.706264867256</v>
      </c>
      <c r="R57" s="5">
        <v>12313.911068881594</v>
      </c>
      <c r="S57" s="5">
        <v>12567.58540957693</v>
      </c>
      <c r="T57" s="5">
        <v>11300.700022585563</v>
      </c>
      <c r="U57" s="5">
        <v>11458.440871595862</v>
      </c>
      <c r="V57" s="5">
        <v>11813.270852888762</v>
      </c>
      <c r="W57" s="5">
        <v>11808.463342167135</v>
      </c>
    </row>
    <row r="58" spans="1:23">
      <c r="A58" s="6" t="s">
        <v>145</v>
      </c>
      <c r="B58" s="6" t="s">
        <v>121</v>
      </c>
      <c r="C58" s="5">
        <v>3943.5089452364</v>
      </c>
      <c r="D58" s="5">
        <v>4500.3044871654001</v>
      </c>
      <c r="E58" s="5">
        <v>4956.4227525470005</v>
      </c>
      <c r="F58" s="5">
        <v>5414.2652410210994</v>
      </c>
      <c r="G58" s="5">
        <v>5711.5021837151999</v>
      </c>
      <c r="H58" s="5">
        <v>5791.6927453040998</v>
      </c>
      <c r="I58" s="5">
        <v>5880.1810985324009</v>
      </c>
      <c r="J58" s="5">
        <v>5986.3462445983996</v>
      </c>
      <c r="K58" s="5">
        <v>6085.7240524571998</v>
      </c>
      <c r="L58" s="5">
        <v>6179.2869507135993</v>
      </c>
      <c r="M58" s="5">
        <v>6285.0048282261005</v>
      </c>
      <c r="N58" s="5">
        <v>6469.4880838003992</v>
      </c>
      <c r="O58" s="5">
        <v>6730.8138432978012</v>
      </c>
      <c r="P58" s="5">
        <v>7162.1437230337006</v>
      </c>
      <c r="Q58" s="5">
        <v>7853.6414912572</v>
      </c>
      <c r="R58" s="5">
        <v>8435.7928682003003</v>
      </c>
      <c r="S58" s="5">
        <v>8776.1024923965997</v>
      </c>
      <c r="T58" s="5">
        <v>9066.8349112071992</v>
      </c>
      <c r="U58" s="5">
        <v>9326.334673957399</v>
      </c>
      <c r="V58" s="5">
        <v>9681.2207529463012</v>
      </c>
      <c r="W58" s="5">
        <v>10130.601498243401</v>
      </c>
    </row>
    <row r="59" spans="1:23">
      <c r="A59" s="102" t="s">
        <v>149</v>
      </c>
      <c r="B59" s="102"/>
      <c r="C59" s="17">
        <v>53894.437777723004</v>
      </c>
      <c r="D59" s="17">
        <v>54857.739150815563</v>
      </c>
      <c r="E59" s="17">
        <v>54963.748781061171</v>
      </c>
      <c r="F59" s="17">
        <v>55433.480511245056</v>
      </c>
      <c r="G59" s="17">
        <v>54949.223438635228</v>
      </c>
      <c r="H59" s="17">
        <v>52860.221271050927</v>
      </c>
      <c r="I59" s="17">
        <v>48013.752505031109</v>
      </c>
      <c r="J59" s="17">
        <v>48693.849255831585</v>
      </c>
      <c r="K59" s="17">
        <v>47972.66807329571</v>
      </c>
      <c r="L59" s="17">
        <v>50025.916233547447</v>
      </c>
      <c r="M59" s="17">
        <v>50257.820453065549</v>
      </c>
      <c r="N59" s="17">
        <v>52461.244486452357</v>
      </c>
      <c r="O59" s="17">
        <v>53109.013155249515</v>
      </c>
      <c r="P59" s="17">
        <v>53857.129448572268</v>
      </c>
      <c r="Q59" s="17">
        <v>54125.270084594558</v>
      </c>
      <c r="R59" s="17">
        <v>55095.531843709046</v>
      </c>
      <c r="S59" s="17">
        <v>59370.931036852038</v>
      </c>
      <c r="T59" s="17">
        <v>60313.999196942765</v>
      </c>
      <c r="U59" s="17">
        <v>60794.462074047391</v>
      </c>
      <c r="V59" s="17">
        <v>61688.390909263282</v>
      </c>
      <c r="W59" s="17">
        <v>63474.096634617235</v>
      </c>
    </row>
    <row r="60" spans="1:23">
      <c r="A60" s="6" t="s">
        <v>145</v>
      </c>
      <c r="B60" s="6" t="s">
        <v>123</v>
      </c>
      <c r="C60" s="5">
        <v>0.11931441108190892</v>
      </c>
      <c r="D60" s="5">
        <v>4.336565211324259E-3</v>
      </c>
      <c r="E60" s="5">
        <v>0</v>
      </c>
      <c r="F60" s="5">
        <v>0</v>
      </c>
      <c r="G60" s="5">
        <v>0.44196270044460001</v>
      </c>
      <c r="H60" s="5">
        <v>0</v>
      </c>
      <c r="I60" s="5">
        <v>0</v>
      </c>
      <c r="J60" s="5">
        <v>0.55959791767290001</v>
      </c>
      <c r="K60" s="5">
        <v>0.19905572122689999</v>
      </c>
      <c r="L60" s="5">
        <v>0</v>
      </c>
      <c r="M60" s="5">
        <v>0</v>
      </c>
      <c r="N60" s="5">
        <v>0</v>
      </c>
      <c r="O60" s="5">
        <v>0</v>
      </c>
      <c r="P60" s="5">
        <v>0</v>
      </c>
      <c r="Q60" s="5">
        <v>0</v>
      </c>
      <c r="R60" s="5">
        <v>0</v>
      </c>
      <c r="S60" s="5">
        <v>0</v>
      </c>
      <c r="T60" s="5">
        <v>0</v>
      </c>
      <c r="U60" s="5">
        <v>0</v>
      </c>
      <c r="V60" s="5">
        <v>0</v>
      </c>
      <c r="W60" s="5">
        <v>0</v>
      </c>
    </row>
    <row r="61" spans="1:23">
      <c r="A61" s="102" t="s">
        <v>143</v>
      </c>
      <c r="B61" s="102"/>
      <c r="C61" s="17">
        <v>53894.557092134084</v>
      </c>
      <c r="D61" s="17">
        <v>54857.743487380772</v>
      </c>
      <c r="E61" s="17">
        <v>54963.748781061171</v>
      </c>
      <c r="F61" s="17">
        <v>55433.480511245056</v>
      </c>
      <c r="G61" s="17">
        <v>54949.665401335675</v>
      </c>
      <c r="H61" s="17">
        <v>52860.221271050927</v>
      </c>
      <c r="I61" s="17">
        <v>48013.752505031109</v>
      </c>
      <c r="J61" s="17">
        <v>48694.408853749257</v>
      </c>
      <c r="K61" s="17">
        <v>47972.867129016937</v>
      </c>
      <c r="L61" s="17">
        <v>50025.916233547447</v>
      </c>
      <c r="M61" s="17">
        <v>50257.820453065549</v>
      </c>
      <c r="N61" s="17">
        <v>52461.244486452357</v>
      </c>
      <c r="O61" s="17">
        <v>53109.013155249515</v>
      </c>
      <c r="P61" s="17">
        <v>53857.129448572268</v>
      </c>
      <c r="Q61" s="17">
        <v>54125.270084594558</v>
      </c>
      <c r="R61" s="17">
        <v>55095.531843709046</v>
      </c>
      <c r="S61" s="17">
        <v>59370.931036852038</v>
      </c>
      <c r="T61" s="17">
        <v>60313.999196942765</v>
      </c>
      <c r="U61" s="17">
        <v>60794.462074047391</v>
      </c>
      <c r="V61" s="17">
        <v>61688.390909263282</v>
      </c>
      <c r="W61" s="17">
        <v>63474.096634617235</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1892.6744691309295</v>
      </c>
      <c r="D66" s="5">
        <v>1893.1352532370333</v>
      </c>
      <c r="E66" s="5">
        <v>1481.7695584910282</v>
      </c>
      <c r="F66" s="5">
        <v>1604.2711044911712</v>
      </c>
      <c r="G66" s="5">
        <v>1356.7973017197774</v>
      </c>
      <c r="H66" s="5">
        <v>1327.0213574822887</v>
      </c>
      <c r="I66" s="5">
        <v>2350.9529196595731</v>
      </c>
      <c r="J66" s="5">
        <v>1328.6364974815701</v>
      </c>
      <c r="K66" s="5">
        <v>1683.1172042399953</v>
      </c>
      <c r="L66" s="5">
        <v>3110.7034441613787</v>
      </c>
      <c r="M66" s="5">
        <v>2862.5283927633945</v>
      </c>
      <c r="N66" s="5">
        <v>3819.6481595242208</v>
      </c>
      <c r="O66" s="5">
        <v>4300.4006931449503</v>
      </c>
      <c r="P66" s="5">
        <v>4086.5342218835713</v>
      </c>
      <c r="Q66" s="5">
        <v>2579.0149546220814</v>
      </c>
      <c r="R66" s="5">
        <v>2668.9132627674007</v>
      </c>
      <c r="S66" s="5">
        <v>0</v>
      </c>
      <c r="T66" s="5">
        <v>0</v>
      </c>
      <c r="U66" s="5">
        <v>0</v>
      </c>
      <c r="V66" s="5">
        <v>0</v>
      </c>
      <c r="W66" s="5">
        <v>0</v>
      </c>
    </row>
    <row r="67" spans="1:23">
      <c r="A67" s="6" t="s">
        <v>146</v>
      </c>
      <c r="B67" s="6" t="s">
        <v>115</v>
      </c>
      <c r="C67" s="5">
        <v>63.489417851901358</v>
      </c>
      <c r="D67" s="5">
        <v>75.639193340203718</v>
      </c>
      <c r="E67" s="5">
        <v>117.10940454763551</v>
      </c>
      <c r="F67" s="5">
        <v>133.35059751023957</v>
      </c>
      <c r="G67" s="5">
        <v>103.04975160609786</v>
      </c>
      <c r="H67" s="5">
        <v>95.45590727946211</v>
      </c>
      <c r="I67" s="5">
        <v>343.37491555690457</v>
      </c>
      <c r="J67" s="5">
        <v>114.16948874896507</v>
      </c>
      <c r="K67" s="5">
        <v>102.7663202034921</v>
      </c>
      <c r="L67" s="5">
        <v>630.64227522526664</v>
      </c>
      <c r="M67" s="5">
        <v>615.64874856475137</v>
      </c>
      <c r="N67" s="5">
        <v>856.67396811808032</v>
      </c>
      <c r="O67" s="5">
        <v>985.01736989206847</v>
      </c>
      <c r="P67" s="5">
        <v>957.70076809388024</v>
      </c>
      <c r="Q67" s="5">
        <v>974.70751655660922</v>
      </c>
      <c r="R67" s="5">
        <v>1010.8880456904142</v>
      </c>
      <c r="S67" s="5">
        <v>2382.9489779330506</v>
      </c>
      <c r="T67" s="5">
        <v>1717.9849483277742</v>
      </c>
      <c r="U67" s="5">
        <v>2108.2220147124644</v>
      </c>
      <c r="V67" s="5">
        <v>2807.0505359463623</v>
      </c>
      <c r="W67" s="5">
        <v>2112.0826521042982</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106.5358050752491</v>
      </c>
      <c r="D69" s="5">
        <v>104.22612208527211</v>
      </c>
      <c r="E69" s="5">
        <v>99.469153990373854</v>
      </c>
      <c r="F69" s="5">
        <v>99.553492921357048</v>
      </c>
      <c r="G69" s="5">
        <v>101.97851607077624</v>
      </c>
      <c r="H69" s="5">
        <v>119.65962440275995</v>
      </c>
      <c r="I69" s="5">
        <v>130.26707814118583</v>
      </c>
      <c r="J69" s="5">
        <v>158.4160203082883</v>
      </c>
      <c r="K69" s="5">
        <v>179.75677851706871</v>
      </c>
      <c r="L69" s="5">
        <v>199.45474163224247</v>
      </c>
      <c r="M69" s="5">
        <v>348.06451038446744</v>
      </c>
      <c r="N69" s="5">
        <v>363.77599741161828</v>
      </c>
      <c r="O69" s="5">
        <v>349.97531549341716</v>
      </c>
      <c r="P69" s="5">
        <v>365.68450991001168</v>
      </c>
      <c r="Q69" s="5">
        <v>819.32133814216672</v>
      </c>
      <c r="R69" s="5">
        <v>991.51793422952517</v>
      </c>
      <c r="S69" s="5">
        <v>1116.9255568257486</v>
      </c>
      <c r="T69" s="5">
        <v>1102.6063693014744</v>
      </c>
      <c r="U69" s="5">
        <v>1106.8533886508853</v>
      </c>
      <c r="V69" s="5">
        <v>1041.4365374395079</v>
      </c>
      <c r="W69" s="5">
        <v>1068.4536516377245</v>
      </c>
    </row>
    <row r="70" spans="1:23">
      <c r="A70" s="6" t="s">
        <v>146</v>
      </c>
      <c r="B70" s="6" t="s">
        <v>118</v>
      </c>
      <c r="C70" s="5">
        <v>80.124120788691698</v>
      </c>
      <c r="D70" s="5">
        <v>84.392734690306696</v>
      </c>
      <c r="E70" s="5">
        <v>88.293435491685003</v>
      </c>
      <c r="F70" s="5">
        <v>85.562313606126807</v>
      </c>
      <c r="G70" s="5">
        <v>79.800605964018203</v>
      </c>
      <c r="H70" s="5">
        <v>80.204914510067596</v>
      </c>
      <c r="I70" s="5">
        <v>84.531884904768305</v>
      </c>
      <c r="J70" s="5">
        <v>91.010699122626903</v>
      </c>
      <c r="K70" s="5">
        <v>96.8428634018492</v>
      </c>
      <c r="L70" s="5">
        <v>95.205834009326395</v>
      </c>
      <c r="M70" s="5">
        <v>92.142923501682006</v>
      </c>
      <c r="N70" s="5">
        <v>87.9097634149649</v>
      </c>
      <c r="O70" s="5">
        <v>83.878165481334406</v>
      </c>
      <c r="P70" s="5">
        <v>83.250444005324098</v>
      </c>
      <c r="Q70" s="5">
        <v>84.318923996329701</v>
      </c>
      <c r="R70" s="5">
        <v>88.984219415631102</v>
      </c>
      <c r="S70" s="5">
        <v>94.762539050975491</v>
      </c>
      <c r="T70" s="5">
        <v>97.871321971891405</v>
      </c>
      <c r="U70" s="5">
        <v>102.171564455393</v>
      </c>
      <c r="V70" s="5">
        <v>104.243859504421</v>
      </c>
      <c r="W70" s="5">
        <v>105.331816845199</v>
      </c>
    </row>
    <row r="71" spans="1:23">
      <c r="A71" s="6" t="s">
        <v>146</v>
      </c>
      <c r="B71" s="6" t="s">
        <v>119</v>
      </c>
      <c r="C71" s="5">
        <v>6806.880800038427</v>
      </c>
      <c r="D71" s="5">
        <v>6032.1306618030667</v>
      </c>
      <c r="E71" s="5">
        <v>6217.1322705908478</v>
      </c>
      <c r="F71" s="5">
        <v>5980.0199132811185</v>
      </c>
      <c r="G71" s="5">
        <v>6451.4603293264699</v>
      </c>
      <c r="H71" s="5">
        <v>6393.2820830518976</v>
      </c>
      <c r="I71" s="5">
        <v>7611.5401256659516</v>
      </c>
      <c r="J71" s="5">
        <v>7847.774923062063</v>
      </c>
      <c r="K71" s="5">
        <v>7843.6505039565354</v>
      </c>
      <c r="L71" s="5">
        <v>7596.8041349689811</v>
      </c>
      <c r="M71" s="5">
        <v>8106.9158956334823</v>
      </c>
      <c r="N71" s="5">
        <v>7433.7552974661094</v>
      </c>
      <c r="O71" s="5">
        <v>7070.0939329516241</v>
      </c>
      <c r="P71" s="5">
        <v>6818.6790481071803</v>
      </c>
      <c r="Q71" s="5">
        <v>8044.5188134224591</v>
      </c>
      <c r="R71" s="5">
        <v>7886.9447801321539</v>
      </c>
      <c r="S71" s="5">
        <v>7210.0766050018183</v>
      </c>
      <c r="T71" s="5">
        <v>7390.4213559904774</v>
      </c>
      <c r="U71" s="5">
        <v>7659.3539993928252</v>
      </c>
      <c r="V71" s="5">
        <v>7324.0602552475248</v>
      </c>
      <c r="W71" s="5">
        <v>7737.539747008027</v>
      </c>
    </row>
    <row r="72" spans="1:23">
      <c r="A72" s="6" t="s">
        <v>146</v>
      </c>
      <c r="B72" s="6" t="s">
        <v>120</v>
      </c>
      <c r="C72" s="5">
        <v>964.27016276399945</v>
      </c>
      <c r="D72" s="5">
        <v>1009.4151096270009</v>
      </c>
      <c r="E72" s="5">
        <v>972.54848291399981</v>
      </c>
      <c r="F72" s="5">
        <v>978.96544118100087</v>
      </c>
      <c r="G72" s="5">
        <v>1784.3504084490803</v>
      </c>
      <c r="H72" s="5">
        <v>1831.8152973174572</v>
      </c>
      <c r="I72" s="5">
        <v>2424.0258770670152</v>
      </c>
      <c r="J72" s="5">
        <v>2241.3039203106891</v>
      </c>
      <c r="K72" s="5">
        <v>2321.5590602471107</v>
      </c>
      <c r="L72" s="5">
        <v>2283.6055696573667</v>
      </c>
      <c r="M72" s="5">
        <v>2342.1102055221841</v>
      </c>
      <c r="N72" s="5">
        <v>2417.0765514710188</v>
      </c>
      <c r="O72" s="5">
        <v>2312.239742014327</v>
      </c>
      <c r="P72" s="5">
        <v>2340.1998574929517</v>
      </c>
      <c r="Q72" s="5">
        <v>2340.839274196609</v>
      </c>
      <c r="R72" s="5">
        <v>2399.8743870838343</v>
      </c>
      <c r="S72" s="5">
        <v>2417.4934982066998</v>
      </c>
      <c r="T72" s="5">
        <v>2251.5224920008177</v>
      </c>
      <c r="U72" s="5">
        <v>2309.3719840228009</v>
      </c>
      <c r="V72" s="5">
        <v>2288.7281789142799</v>
      </c>
      <c r="W72" s="5">
        <v>2334.8016001704614</v>
      </c>
    </row>
    <row r="73" spans="1:23">
      <c r="A73" s="6" t="s">
        <v>146</v>
      </c>
      <c r="B73" s="6" t="s">
        <v>121</v>
      </c>
      <c r="C73" s="5">
        <v>2279.5928943120002</v>
      </c>
      <c r="D73" s="5">
        <v>2419.6758299623002</v>
      </c>
      <c r="E73" s="5">
        <v>2530.9626346832997</v>
      </c>
      <c r="F73" s="5">
        <v>2625.5227267692999</v>
      </c>
      <c r="G73" s="5">
        <v>2667.8511825314999</v>
      </c>
      <c r="H73" s="5">
        <v>2672.5583494699999</v>
      </c>
      <c r="I73" s="5">
        <v>2681.7428734886003</v>
      </c>
      <c r="J73" s="5">
        <v>2688.5113807870998</v>
      </c>
      <c r="K73" s="5">
        <v>2692.9990396669</v>
      </c>
      <c r="L73" s="5">
        <v>2700.8728083542001</v>
      </c>
      <c r="M73" s="5">
        <v>2714.5006612550001</v>
      </c>
      <c r="N73" s="5">
        <v>2731.4777777783002</v>
      </c>
      <c r="O73" s="5">
        <v>2756.0029564923998</v>
      </c>
      <c r="P73" s="5">
        <v>2798.9938782828999</v>
      </c>
      <c r="Q73" s="5">
        <v>2909.6594447947</v>
      </c>
      <c r="R73" s="5">
        <v>3005.3217473784998</v>
      </c>
      <c r="S73" s="5">
        <v>3060.6495436780997</v>
      </c>
      <c r="T73" s="5">
        <v>3114.0525760010996</v>
      </c>
      <c r="U73" s="5">
        <v>3163.4609212937003</v>
      </c>
      <c r="V73" s="5">
        <v>3236.8510696247004</v>
      </c>
      <c r="W73" s="5">
        <v>3353.7517432347004</v>
      </c>
    </row>
    <row r="74" spans="1:23">
      <c r="A74" s="102" t="s">
        <v>149</v>
      </c>
      <c r="B74" s="102"/>
      <c r="C74" s="17">
        <v>12006.907744097258</v>
      </c>
      <c r="D74" s="17">
        <v>11429.996047969606</v>
      </c>
      <c r="E74" s="17">
        <v>11319.522351226811</v>
      </c>
      <c r="F74" s="17">
        <v>11322.129783232831</v>
      </c>
      <c r="G74" s="17">
        <v>12363.508973632925</v>
      </c>
      <c r="H74" s="17">
        <v>12320.132994601106</v>
      </c>
      <c r="I74" s="17">
        <v>15411.636711438045</v>
      </c>
      <c r="J74" s="17">
        <v>14220.396210390387</v>
      </c>
      <c r="K74" s="17">
        <v>14644.092128314034</v>
      </c>
      <c r="L74" s="17">
        <v>16322.628232367195</v>
      </c>
      <c r="M74" s="17">
        <v>16641.703903738813</v>
      </c>
      <c r="N74" s="17">
        <v>17258.631754357732</v>
      </c>
      <c r="O74" s="17">
        <v>17423.754694495372</v>
      </c>
      <c r="P74" s="17">
        <v>17002.107773860484</v>
      </c>
      <c r="Q74" s="17">
        <v>16848.740003592458</v>
      </c>
      <c r="R74" s="17">
        <v>16971.942223052305</v>
      </c>
      <c r="S74" s="17">
        <v>15071.168624819667</v>
      </c>
      <c r="T74" s="17">
        <v>14473.98137232017</v>
      </c>
      <c r="U74" s="17">
        <v>15240.408919421789</v>
      </c>
      <c r="V74" s="17">
        <v>15656.690039732868</v>
      </c>
      <c r="W74" s="17">
        <v>15538.175742517487</v>
      </c>
    </row>
    <row r="75" spans="1:23">
      <c r="A75" s="6" t="s">
        <v>146</v>
      </c>
      <c r="B75" s="6" t="s">
        <v>123</v>
      </c>
      <c r="C75" s="5">
        <v>3.7035921732499998E-2</v>
      </c>
      <c r="D75" s="5">
        <v>4.1370242162100002E-2</v>
      </c>
      <c r="E75" s="5">
        <v>0</v>
      </c>
      <c r="F75" s="5">
        <v>0</v>
      </c>
      <c r="G75" s="5">
        <v>0.1614751310136</v>
      </c>
      <c r="H75" s="5">
        <v>0</v>
      </c>
      <c r="I75" s="5">
        <v>0</v>
      </c>
      <c r="J75" s="5">
        <v>0.1985295513441</v>
      </c>
      <c r="K75" s="5">
        <v>7.0812666903400004E-2</v>
      </c>
      <c r="L75" s="5">
        <v>0</v>
      </c>
      <c r="M75" s="5">
        <v>0</v>
      </c>
      <c r="N75" s="5">
        <v>0</v>
      </c>
      <c r="O75" s="5">
        <v>0</v>
      </c>
      <c r="P75" s="5">
        <v>0</v>
      </c>
      <c r="Q75" s="5">
        <v>0.11309787642088796</v>
      </c>
      <c r="R75" s="5">
        <v>0.51199377434750004</v>
      </c>
      <c r="S75" s="5">
        <v>0.72131096366721692</v>
      </c>
      <c r="T75" s="5">
        <v>0</v>
      </c>
      <c r="U75" s="5">
        <v>0</v>
      </c>
      <c r="V75" s="5">
        <v>0</v>
      </c>
      <c r="W75" s="5">
        <v>0</v>
      </c>
    </row>
    <row r="76" spans="1:23">
      <c r="A76" s="102" t="s">
        <v>143</v>
      </c>
      <c r="B76" s="102"/>
      <c r="C76" s="17">
        <v>12006.94478001899</v>
      </c>
      <c r="D76" s="17">
        <v>11430.037418211768</v>
      </c>
      <c r="E76" s="17">
        <v>11319.522351226811</v>
      </c>
      <c r="F76" s="17">
        <v>11322.129783232831</v>
      </c>
      <c r="G76" s="17">
        <v>12363.670448763938</v>
      </c>
      <c r="H76" s="17">
        <v>12320.132994601106</v>
      </c>
      <c r="I76" s="17">
        <v>15411.636711438045</v>
      </c>
      <c r="J76" s="17">
        <v>14220.594739941731</v>
      </c>
      <c r="K76" s="17">
        <v>14644.162940980937</v>
      </c>
      <c r="L76" s="17">
        <v>16322.628232367195</v>
      </c>
      <c r="M76" s="17">
        <v>16641.703903738813</v>
      </c>
      <c r="N76" s="17">
        <v>17258.631754357732</v>
      </c>
      <c r="O76" s="17">
        <v>17423.754694495372</v>
      </c>
      <c r="P76" s="17">
        <v>17002.107773860484</v>
      </c>
      <c r="Q76" s="17">
        <v>16848.853101468878</v>
      </c>
      <c r="R76" s="17">
        <v>16972.454216826653</v>
      </c>
      <c r="S76" s="17">
        <v>15071.889935783334</v>
      </c>
      <c r="T76" s="17">
        <v>14473.98137232017</v>
      </c>
      <c r="U76" s="17">
        <v>15240.408919421789</v>
      </c>
      <c r="V76" s="17">
        <v>15656.690039732868</v>
      </c>
      <c r="W76" s="17">
        <v>15538.175742517487</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147</v>
      </c>
      <c r="B83" s="6" t="s">
        <v>116</v>
      </c>
      <c r="C83" s="5">
        <v>10048.398097991107</v>
      </c>
      <c r="D83" s="5">
        <v>7809.3333810629701</v>
      </c>
      <c r="E83" s="5">
        <v>7850.4191870296218</v>
      </c>
      <c r="F83" s="5">
        <v>9184.4881086100486</v>
      </c>
      <c r="G83" s="5">
        <v>8691.5911376256809</v>
      </c>
      <c r="H83" s="5">
        <v>9999.5741175885596</v>
      </c>
      <c r="I83" s="5">
        <v>5900.9414689191099</v>
      </c>
      <c r="J83" s="5">
        <v>8085.7045150233107</v>
      </c>
      <c r="K83" s="5">
        <v>8448.2449340842795</v>
      </c>
      <c r="L83" s="5">
        <v>6585.5383684315966</v>
      </c>
      <c r="M83" s="5">
        <v>7434.0558386825414</v>
      </c>
      <c r="N83" s="5">
        <v>7513.8293257428604</v>
      </c>
      <c r="O83" s="5">
        <v>7240.7777004190857</v>
      </c>
      <c r="P83" s="5">
        <v>7792.5651440255642</v>
      </c>
      <c r="Q83" s="5">
        <v>7910.5509802190254</v>
      </c>
      <c r="R83" s="5">
        <v>7641.502978767131</v>
      </c>
      <c r="S83" s="5">
        <v>5790.8537722835144</v>
      </c>
      <c r="T83" s="5">
        <v>7047.1878881763214</v>
      </c>
      <c r="U83" s="5">
        <v>6965.4312273612004</v>
      </c>
      <c r="V83" s="5">
        <v>6188.2738664175358</v>
      </c>
      <c r="W83" s="5">
        <v>6344.5274144468149</v>
      </c>
    </row>
    <row r="84" spans="1:23">
      <c r="A84" s="6" t="s">
        <v>147</v>
      </c>
      <c r="B84" s="6" t="s">
        <v>117</v>
      </c>
      <c r="C84" s="5">
        <v>1.1663898677164142</v>
      </c>
      <c r="D84" s="5">
        <v>0.24575947366610915</v>
      </c>
      <c r="E84" s="5">
        <v>0.97606020491727519</v>
      </c>
      <c r="F84" s="5">
        <v>2.633356319360058</v>
      </c>
      <c r="G84" s="5">
        <v>1.7670346060037738</v>
      </c>
      <c r="H84" s="5">
        <v>3.4725387160942263</v>
      </c>
      <c r="I84" s="5">
        <v>8.7531406208361862</v>
      </c>
      <c r="J84" s="5">
        <v>5.6078266476386185</v>
      </c>
      <c r="K84" s="5">
        <v>8.5848352567235633</v>
      </c>
      <c r="L84" s="5">
        <v>14.826395615491561</v>
      </c>
      <c r="M84" s="5">
        <v>13.164522905771177</v>
      </c>
      <c r="N84" s="5">
        <v>13.960782941529123</v>
      </c>
      <c r="O84" s="5">
        <v>17.921976641685045</v>
      </c>
      <c r="P84" s="5">
        <v>13.823239781034394</v>
      </c>
      <c r="Q84" s="5">
        <v>12.597150192255745</v>
      </c>
      <c r="R84" s="5">
        <v>14.651321792237257</v>
      </c>
      <c r="S84" s="5">
        <v>19.41279216770349</v>
      </c>
      <c r="T84" s="5">
        <v>15.426610840606306</v>
      </c>
      <c r="U84" s="5">
        <v>16.890792404229089</v>
      </c>
      <c r="V84" s="5">
        <v>19.535037896896661</v>
      </c>
      <c r="W84" s="5">
        <v>13.335332765223029</v>
      </c>
    </row>
    <row r="85" spans="1:23">
      <c r="A85" s="6" t="s">
        <v>147</v>
      </c>
      <c r="B85" s="6" t="s">
        <v>118</v>
      </c>
      <c r="C85" s="5">
        <v>5.7526099816489404</v>
      </c>
      <c r="D85" s="5">
        <v>7.5108761496603398</v>
      </c>
      <c r="E85" s="5">
        <v>9.5201809307213203</v>
      </c>
      <c r="F85" s="5">
        <v>11.8066006363123</v>
      </c>
      <c r="G85" s="5">
        <v>13.303285947788499</v>
      </c>
      <c r="H85" s="5">
        <v>15.093595541555199</v>
      </c>
      <c r="I85" s="5">
        <v>17.087760423259901</v>
      </c>
      <c r="J85" s="5">
        <v>18.9504911218865</v>
      </c>
      <c r="K85" s="5">
        <v>21.177599795283001</v>
      </c>
      <c r="L85" s="5">
        <v>21.975794800403001</v>
      </c>
      <c r="M85" s="5">
        <v>21.648392169740898</v>
      </c>
      <c r="N85" s="5">
        <v>20.861441952923499</v>
      </c>
      <c r="O85" s="5">
        <v>19.799512475655302</v>
      </c>
      <c r="P85" s="5">
        <v>19.818922079269701</v>
      </c>
      <c r="Q85" s="5">
        <v>20.108358885030199</v>
      </c>
      <c r="R85" s="5">
        <v>21.3138994689822</v>
      </c>
      <c r="S85" s="5">
        <v>22.621710807956397</v>
      </c>
      <c r="T85" s="5">
        <v>23.308701902880397</v>
      </c>
      <c r="U85" s="5">
        <v>24.289629011091403</v>
      </c>
      <c r="V85" s="5">
        <v>24.7123592911916</v>
      </c>
      <c r="W85" s="5">
        <v>24.6898382918259</v>
      </c>
    </row>
    <row r="86" spans="1:23">
      <c r="A86" s="6" t="s">
        <v>147</v>
      </c>
      <c r="B86" s="6" t="s">
        <v>119</v>
      </c>
      <c r="C86" s="5">
        <v>2124.9864894117395</v>
      </c>
      <c r="D86" s="5">
        <v>2049.2906173777865</v>
      </c>
      <c r="E86" s="5">
        <v>1949.4863626692727</v>
      </c>
      <c r="F86" s="5">
        <v>2118.5751552398406</v>
      </c>
      <c r="G86" s="5">
        <v>2193.3920157999987</v>
      </c>
      <c r="H86" s="5">
        <v>2186.2235566059362</v>
      </c>
      <c r="I86" s="5">
        <v>4644.6169475349488</v>
      </c>
      <c r="J86" s="5">
        <v>4652.3618657933002</v>
      </c>
      <c r="K86" s="5">
        <v>4612.1403599920204</v>
      </c>
      <c r="L86" s="5">
        <v>4526.8958288753938</v>
      </c>
      <c r="M86" s="5">
        <v>4768.7558145278181</v>
      </c>
      <c r="N86" s="5">
        <v>4578.4447569602862</v>
      </c>
      <c r="O86" s="5">
        <v>4365.0450210710287</v>
      </c>
      <c r="P86" s="5">
        <v>4649.7665408011208</v>
      </c>
      <c r="Q86" s="5">
        <v>4804.6339521225391</v>
      </c>
      <c r="R86" s="5">
        <v>4855.2831615898731</v>
      </c>
      <c r="S86" s="5">
        <v>5293.7359644804783</v>
      </c>
      <c r="T86" s="5">
        <v>5383.2275463429633</v>
      </c>
      <c r="U86" s="5">
        <v>5314.7324467439321</v>
      </c>
      <c r="V86" s="5">
        <v>5167.1824258757133</v>
      </c>
      <c r="W86" s="5">
        <v>5351.1968104142161</v>
      </c>
    </row>
    <row r="87" spans="1:23">
      <c r="A87" s="6" t="s">
        <v>147</v>
      </c>
      <c r="B87" s="6" t="s">
        <v>120</v>
      </c>
      <c r="C87" s="5">
        <v>0</v>
      </c>
      <c r="D87" s="5">
        <v>0</v>
      </c>
      <c r="E87" s="5">
        <v>0</v>
      </c>
      <c r="F87" s="5">
        <v>0</v>
      </c>
      <c r="G87" s="5">
        <v>0</v>
      </c>
      <c r="H87" s="5">
        <v>0</v>
      </c>
      <c r="I87" s="5">
        <v>304.79452770000142</v>
      </c>
      <c r="J87" s="5">
        <v>289.67010284999884</v>
      </c>
      <c r="K87" s="5">
        <v>299.07209265000319</v>
      </c>
      <c r="L87" s="5">
        <v>295.38303824999997</v>
      </c>
      <c r="M87" s="5">
        <v>293.47250354999937</v>
      </c>
      <c r="N87" s="5">
        <v>304.35127889999978</v>
      </c>
      <c r="O87" s="5">
        <v>315.5626927499996</v>
      </c>
      <c r="P87" s="5">
        <v>288.32339579999973</v>
      </c>
      <c r="Q87" s="5">
        <v>298.19626634999969</v>
      </c>
      <c r="R87" s="5">
        <v>287.00702790000003</v>
      </c>
      <c r="S87" s="5">
        <v>304.77683969999936</v>
      </c>
      <c r="T87" s="5">
        <v>291.80203635000032</v>
      </c>
      <c r="U87" s="5">
        <v>299.86147469999963</v>
      </c>
      <c r="V87" s="5">
        <v>294.94377960000043</v>
      </c>
      <c r="W87" s="5">
        <v>292.70548620000108</v>
      </c>
    </row>
    <row r="88" spans="1:23">
      <c r="A88" s="6" t="s">
        <v>147</v>
      </c>
      <c r="B88" s="6" t="s">
        <v>121</v>
      </c>
      <c r="C88" s="5">
        <v>265.68751950629996</v>
      </c>
      <c r="D88" s="5">
        <v>289.8858853433</v>
      </c>
      <c r="E88" s="5">
        <v>309.70775644669999</v>
      </c>
      <c r="F88" s="5">
        <v>331.08309278489997</v>
      </c>
      <c r="G88" s="5">
        <v>344.13019310689998</v>
      </c>
      <c r="H88" s="5">
        <v>343.32441740940004</v>
      </c>
      <c r="I88" s="5">
        <v>342.93173980660004</v>
      </c>
      <c r="J88" s="5">
        <v>343.70708386450002</v>
      </c>
      <c r="K88" s="5">
        <v>343.97028804889999</v>
      </c>
      <c r="L88" s="5">
        <v>343.8603191899</v>
      </c>
      <c r="M88" s="5">
        <v>344.36790789320003</v>
      </c>
      <c r="N88" s="5">
        <v>347.56085352770003</v>
      </c>
      <c r="O88" s="5">
        <v>354.3564933847</v>
      </c>
      <c r="P88" s="5">
        <v>370.59876095769999</v>
      </c>
      <c r="Q88" s="5">
        <v>402.17557544810001</v>
      </c>
      <c r="R88" s="5">
        <v>428.29792688489999</v>
      </c>
      <c r="S88" s="5">
        <v>439.79029596880002</v>
      </c>
      <c r="T88" s="5">
        <v>450.03125268539998</v>
      </c>
      <c r="U88" s="5">
        <v>457.8440174127</v>
      </c>
      <c r="V88" s="5">
        <v>470.57736733809998</v>
      </c>
      <c r="W88" s="5">
        <v>488.32182214470004</v>
      </c>
    </row>
    <row r="89" spans="1:23">
      <c r="A89" s="102" t="s">
        <v>149</v>
      </c>
      <c r="B89" s="102"/>
      <c r="C89" s="17">
        <v>12439.072106909147</v>
      </c>
      <c r="D89" s="17">
        <v>10148.509883784056</v>
      </c>
      <c r="E89" s="17">
        <v>10109.613306145595</v>
      </c>
      <c r="F89" s="17">
        <v>11634.14635663479</v>
      </c>
      <c r="G89" s="17">
        <v>11229.113346532578</v>
      </c>
      <c r="H89" s="17">
        <v>12529.122091603895</v>
      </c>
      <c r="I89" s="17">
        <v>11193.284683960661</v>
      </c>
      <c r="J89" s="17">
        <v>13371.443567531109</v>
      </c>
      <c r="K89" s="17">
        <v>13703.427674775203</v>
      </c>
      <c r="L89" s="17">
        <v>11751.67755474689</v>
      </c>
      <c r="M89" s="17">
        <v>12840.652064653559</v>
      </c>
      <c r="N89" s="17">
        <v>12744.186215130847</v>
      </c>
      <c r="O89" s="17">
        <v>12275.741907624813</v>
      </c>
      <c r="P89" s="17">
        <v>13101.253841584385</v>
      </c>
      <c r="Q89" s="17">
        <v>13415.556774139664</v>
      </c>
      <c r="R89" s="17">
        <v>13212.091095141903</v>
      </c>
      <c r="S89" s="17">
        <v>11829.156872432792</v>
      </c>
      <c r="T89" s="17">
        <v>13172.248723554683</v>
      </c>
      <c r="U89" s="17">
        <v>13037.869166217833</v>
      </c>
      <c r="V89" s="17">
        <v>12120.977439231348</v>
      </c>
      <c r="W89" s="17">
        <v>12476.751533205732</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12439.072106909147</v>
      </c>
      <c r="D91" s="17">
        <v>10148.509883784056</v>
      </c>
      <c r="E91" s="17">
        <v>10109.613306145595</v>
      </c>
      <c r="F91" s="17">
        <v>11634.14635663479</v>
      </c>
      <c r="G91" s="17">
        <v>11229.113346532578</v>
      </c>
      <c r="H91" s="17">
        <v>12529.122091603895</v>
      </c>
      <c r="I91" s="17">
        <v>11193.284683960661</v>
      </c>
      <c r="J91" s="17">
        <v>13371.443567531109</v>
      </c>
      <c r="K91" s="17">
        <v>13703.427674775203</v>
      </c>
      <c r="L91" s="17">
        <v>11751.67755474689</v>
      </c>
      <c r="M91" s="17">
        <v>12840.652064653559</v>
      </c>
      <c r="N91" s="17">
        <v>12744.186215130847</v>
      </c>
      <c r="O91" s="17">
        <v>12275.741907624813</v>
      </c>
      <c r="P91" s="17">
        <v>13101.253841584385</v>
      </c>
      <c r="Q91" s="17">
        <v>13415.556774139664</v>
      </c>
      <c r="R91" s="17">
        <v>13212.091095141903</v>
      </c>
      <c r="S91" s="17">
        <v>11829.156872432792</v>
      </c>
      <c r="T91" s="17">
        <v>13172.248723554683</v>
      </c>
      <c r="U91" s="17">
        <v>13037.869166217833</v>
      </c>
      <c r="V91" s="17">
        <v>12120.977439231348</v>
      </c>
      <c r="W91" s="17">
        <v>12476.751533205732</v>
      </c>
    </row>
    <row r="93" spans="1:23" s="13" customFormat="1" ht="23.25" customHeight="1">
      <c r="A93" s="11" t="s">
        <v>289</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-308.89657655839414</v>
      </c>
      <c r="D96" s="5">
        <v>-493.00547101127972</v>
      </c>
      <c r="E96" s="5">
        <v>-874.54331330610023</v>
      </c>
      <c r="F96" s="5">
        <v>-1038.5995558310367</v>
      </c>
      <c r="G96" s="5">
        <v>-2292.4918258895859</v>
      </c>
      <c r="H96" s="5">
        <v>-3472.7083085365507</v>
      </c>
      <c r="I96" s="5">
        <v>-9346.0379487646242</v>
      </c>
      <c r="J96" s="5">
        <v>-9082.030631688498</v>
      </c>
      <c r="K96" s="5">
        <v>-9835.1843443826783</v>
      </c>
      <c r="L96" s="5">
        <v>-10169.766276629593</v>
      </c>
      <c r="M96" s="5">
        <v>-12324.558103052363</v>
      </c>
      <c r="N96" s="5">
        <v>-10684.218124511252</v>
      </c>
      <c r="O96" s="5">
        <v>-10814.291085552324</v>
      </c>
      <c r="P96" s="5">
        <v>-11400.798647331654</v>
      </c>
      <c r="Q96" s="5">
        <v>-13060.464801094888</v>
      </c>
      <c r="R96" s="5">
        <v>-13877.077042959338</v>
      </c>
      <c r="S96" s="5">
        <v>-14226.752886252081</v>
      </c>
      <c r="T96" s="5">
        <v>-13763.437364063708</v>
      </c>
      <c r="U96" s="5">
        <v>-13478.983717735377</v>
      </c>
      <c r="V96" s="5">
        <v>-12879.305098364512</v>
      </c>
      <c r="W96" s="5">
        <v>-12307.454157668371</v>
      </c>
    </row>
    <row r="97" spans="1:23">
      <c r="A97" s="6" t="s">
        <v>76</v>
      </c>
      <c r="B97" s="6" t="s">
        <v>126</v>
      </c>
      <c r="C97" s="5">
        <v>-331.507489158699</v>
      </c>
      <c r="D97" s="5">
        <v>-420.46276645292386</v>
      </c>
      <c r="E97" s="5">
        <v>-535.21347478394398</v>
      </c>
      <c r="F97" s="5">
        <v>-637.8902780402658</v>
      </c>
      <c r="G97" s="5">
        <v>-716.02290390235999</v>
      </c>
      <c r="H97" s="5">
        <v>-807.22981185479375</v>
      </c>
      <c r="I97" s="5">
        <v>-895.60106586312861</v>
      </c>
      <c r="J97" s="5">
        <v>-982.6564355811754</v>
      </c>
      <c r="K97" s="5">
        <v>-1070.8877586542862</v>
      </c>
      <c r="L97" s="5">
        <v>-1119.3454004825983</v>
      </c>
      <c r="M97" s="5">
        <v>-1130.7209381885627</v>
      </c>
      <c r="N97" s="5">
        <v>-1115.6663001873824</v>
      </c>
      <c r="O97" s="5">
        <v>-1089.0953746947666</v>
      </c>
      <c r="P97" s="5">
        <v>-1087.58626058355</v>
      </c>
      <c r="Q97" s="5">
        <v>-1114.4777097068791</v>
      </c>
      <c r="R97" s="5">
        <v>-1180.4461172070087</v>
      </c>
      <c r="S97" s="5">
        <v>-1244.6228475250327</v>
      </c>
      <c r="T97" s="5">
        <v>-1301.6452703741327</v>
      </c>
      <c r="U97" s="5">
        <v>-1357.0741284054131</v>
      </c>
      <c r="V97" s="5">
        <v>-1407.5153946852774</v>
      </c>
      <c r="W97" s="5">
        <v>-1438.5164855461037</v>
      </c>
    </row>
    <row r="98" spans="1:23">
      <c r="A98" s="102" t="s">
        <v>137</v>
      </c>
      <c r="B98" s="102"/>
      <c r="C98" s="17">
        <v>-640.40406571709309</v>
      </c>
      <c r="D98" s="17">
        <v>-913.46823746420364</v>
      </c>
      <c r="E98" s="17">
        <v>-1409.7567880900442</v>
      </c>
      <c r="F98" s="17">
        <v>-1676.4898338713024</v>
      </c>
      <c r="G98" s="17">
        <v>-3008.5147297919457</v>
      </c>
      <c r="H98" s="17">
        <v>-4279.9381203913445</v>
      </c>
      <c r="I98" s="17">
        <v>-10241.639014627754</v>
      </c>
      <c r="J98" s="17">
        <v>-10064.687067269673</v>
      </c>
      <c r="K98" s="17">
        <v>-10906.072103036964</v>
      </c>
      <c r="L98" s="17">
        <v>-11289.111677112191</v>
      </c>
      <c r="M98" s="17">
        <v>-13455.279041240925</v>
      </c>
      <c r="N98" s="17">
        <v>-11799.884424698634</v>
      </c>
      <c r="O98" s="17">
        <v>-11903.386460247091</v>
      </c>
      <c r="P98" s="17">
        <v>-12488.384907915204</v>
      </c>
      <c r="Q98" s="17">
        <v>-14174.942510801768</v>
      </c>
      <c r="R98" s="17">
        <v>-15057.523160166347</v>
      </c>
      <c r="S98" s="17">
        <v>-15471.375733777113</v>
      </c>
      <c r="T98" s="17">
        <v>-15065.08263443784</v>
      </c>
      <c r="U98" s="17">
        <v>-14836.057846140789</v>
      </c>
      <c r="V98" s="17">
        <v>-14286.820493049789</v>
      </c>
      <c r="W98" s="17">
        <v>-13745.970643214476</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-65.706831753369016</v>
      </c>
      <c r="D101" s="5">
        <v>-199.48474782459644</v>
      </c>
      <c r="E101" s="5">
        <v>-266.21565407487134</v>
      </c>
      <c r="F101" s="5">
        <v>-475.38021651863295</v>
      </c>
      <c r="G101" s="5">
        <v>-1449.8188827927449</v>
      </c>
      <c r="H101" s="5">
        <v>-2110.7186304780898</v>
      </c>
      <c r="I101" s="5">
        <v>-5589.2489945920333</v>
      </c>
      <c r="J101" s="5">
        <v>-4166.1322187345149</v>
      </c>
      <c r="K101" s="5">
        <v>-4351.2116188688151</v>
      </c>
      <c r="L101" s="5">
        <v>-3653.9552046320759</v>
      </c>
      <c r="M101" s="5">
        <v>-4815.6186228613824</v>
      </c>
      <c r="N101" s="5">
        <v>-3214.6197372819556</v>
      </c>
      <c r="O101" s="5">
        <v>-2882.7787109388701</v>
      </c>
      <c r="P101" s="5">
        <v>-3116.8310923291911</v>
      </c>
      <c r="Q101" s="5">
        <v>-4197.2901309499621</v>
      </c>
      <c r="R101" s="5">
        <v>-4133.3304139119673</v>
      </c>
      <c r="S101" s="5">
        <v>-3128.3765434444304</v>
      </c>
      <c r="T101" s="5">
        <v>-3497.0438606208918</v>
      </c>
      <c r="U101" s="5">
        <v>-2606.8864966938468</v>
      </c>
      <c r="V101" s="5">
        <v>-2440.4019125666955</v>
      </c>
      <c r="W101" s="5">
        <v>-2191.1440968589013</v>
      </c>
    </row>
    <row r="102" spans="1:23">
      <c r="A102" s="6" t="s">
        <v>127</v>
      </c>
      <c r="B102" s="6" t="s">
        <v>126</v>
      </c>
      <c r="C102" s="5">
        <v>-113.96853108725101</v>
      </c>
      <c r="D102" s="5">
        <v>-154.10027364132699</v>
      </c>
      <c r="E102" s="5">
        <v>-207.329536500008</v>
      </c>
      <c r="F102" s="5">
        <v>-256.36062581319698</v>
      </c>
      <c r="G102" s="5">
        <v>-296.364520214452</v>
      </c>
      <c r="H102" s="5">
        <v>-336.80923860822702</v>
      </c>
      <c r="I102" s="5">
        <v>-370.55567631563605</v>
      </c>
      <c r="J102" s="5">
        <v>-402.37119959110998</v>
      </c>
      <c r="K102" s="5">
        <v>-435.54158661471899</v>
      </c>
      <c r="L102" s="5">
        <v>-454.26128256354804</v>
      </c>
      <c r="M102" s="5">
        <v>-460.27628060610999</v>
      </c>
      <c r="N102" s="5">
        <v>-451.07515347689304</v>
      </c>
      <c r="O102" s="5">
        <v>-439.66678241850502</v>
      </c>
      <c r="P102" s="5">
        <v>-435.70674716718696</v>
      </c>
      <c r="Q102" s="5">
        <v>-445.94489203886002</v>
      </c>
      <c r="R102" s="5">
        <v>-470.14890268155699</v>
      </c>
      <c r="S102" s="5">
        <v>-490.761065887597</v>
      </c>
      <c r="T102" s="5">
        <v>-511.47286237288097</v>
      </c>
      <c r="U102" s="5">
        <v>-531.91311709167201</v>
      </c>
      <c r="V102" s="5">
        <v>-548.23362840314996</v>
      </c>
      <c r="W102" s="5">
        <v>-559.80476578949492</v>
      </c>
    </row>
    <row r="103" spans="1:23">
      <c r="A103" s="102" t="s">
        <v>137</v>
      </c>
      <c r="B103" s="102"/>
      <c r="C103" s="17">
        <v>-179.67536284062004</v>
      </c>
      <c r="D103" s="17">
        <v>-353.58502146592343</v>
      </c>
      <c r="E103" s="17">
        <v>-473.54519057487937</v>
      </c>
      <c r="F103" s="17">
        <v>-731.74084233182998</v>
      </c>
      <c r="G103" s="17">
        <v>-1746.1834030071968</v>
      </c>
      <c r="H103" s="17">
        <v>-2447.527869086317</v>
      </c>
      <c r="I103" s="17">
        <v>-5959.8046709076698</v>
      </c>
      <c r="J103" s="17">
        <v>-4568.5034183256248</v>
      </c>
      <c r="K103" s="17">
        <v>-4786.7532054835337</v>
      </c>
      <c r="L103" s="17">
        <v>-4108.2164871956238</v>
      </c>
      <c r="M103" s="17">
        <v>-5275.8949034674924</v>
      </c>
      <c r="N103" s="17">
        <v>-3665.6948907588485</v>
      </c>
      <c r="O103" s="17">
        <v>-3322.4454933573752</v>
      </c>
      <c r="P103" s="17">
        <v>-3552.5378394963782</v>
      </c>
      <c r="Q103" s="17">
        <v>-4643.2350229888225</v>
      </c>
      <c r="R103" s="17">
        <v>-4603.4793165935243</v>
      </c>
      <c r="S103" s="17">
        <v>-3619.1376093320273</v>
      </c>
      <c r="T103" s="17">
        <v>-4008.5167229937729</v>
      </c>
      <c r="U103" s="17">
        <v>-3138.7996137855189</v>
      </c>
      <c r="V103" s="17">
        <v>-2988.6355409698454</v>
      </c>
      <c r="W103" s="17">
        <v>-2750.9488626483962</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-43.584026081298639</v>
      </c>
      <c r="D106" s="5">
        <v>-98.930024379879271</v>
      </c>
      <c r="E106" s="5">
        <v>-411.82565050331971</v>
      </c>
      <c r="F106" s="5">
        <v>-350.67960337371591</v>
      </c>
      <c r="G106" s="5">
        <v>-371.37991200474005</v>
      </c>
      <c r="H106" s="5">
        <v>-600.79708965051748</v>
      </c>
      <c r="I106" s="5">
        <v>-875.18956565099768</v>
      </c>
      <c r="J106" s="5">
        <v>-1847.1732149747052</v>
      </c>
      <c r="K106" s="5">
        <v>-2187.5195893081736</v>
      </c>
      <c r="L106" s="5">
        <v>-2603.8905437037697</v>
      </c>
      <c r="M106" s="5">
        <v>-2718.9856578965691</v>
      </c>
      <c r="N106" s="5">
        <v>-2884.7632014629708</v>
      </c>
      <c r="O106" s="5">
        <v>-3799.0212502445938</v>
      </c>
      <c r="P106" s="5">
        <v>-3812.1888013900802</v>
      </c>
      <c r="Q106" s="5">
        <v>-2827.3023650059613</v>
      </c>
      <c r="R106" s="5">
        <v>-3442.1577539979066</v>
      </c>
      <c r="S106" s="5">
        <v>-4159.0310381210511</v>
      </c>
      <c r="T106" s="5">
        <v>-3331.4313637091045</v>
      </c>
      <c r="U106" s="5">
        <v>-3561.0802729472698</v>
      </c>
      <c r="V106" s="5">
        <v>-3474.2766100698241</v>
      </c>
      <c r="W106" s="5">
        <v>-3405.4982128327556</v>
      </c>
    </row>
    <row r="107" spans="1:23">
      <c r="A107" s="6" t="s">
        <v>144</v>
      </c>
      <c r="B107" s="6" t="s">
        <v>126</v>
      </c>
      <c r="C107" s="5">
        <v>-63.786850519122098</v>
      </c>
      <c r="D107" s="5">
        <v>-86.879413044374488</v>
      </c>
      <c r="E107" s="5">
        <v>-118.022320118031</v>
      </c>
      <c r="F107" s="5">
        <v>-147.781083994818</v>
      </c>
      <c r="G107" s="5">
        <v>-173.051121787662</v>
      </c>
      <c r="H107" s="5">
        <v>-200.758180929014</v>
      </c>
      <c r="I107" s="5">
        <v>-224.98239982654098</v>
      </c>
      <c r="J107" s="5">
        <v>-245.869688940255</v>
      </c>
      <c r="K107" s="5">
        <v>-263.97603246246501</v>
      </c>
      <c r="L107" s="5">
        <v>-275.35898861641294</v>
      </c>
      <c r="M107" s="5">
        <v>-273.64253357060301</v>
      </c>
      <c r="N107" s="5">
        <v>-271.02388085423399</v>
      </c>
      <c r="O107" s="5">
        <v>-268.70957357816002</v>
      </c>
      <c r="P107" s="5">
        <v>-269.85853902033699</v>
      </c>
      <c r="Q107" s="5">
        <v>-277.462267573595</v>
      </c>
      <c r="R107" s="5">
        <v>-292.52475320787403</v>
      </c>
      <c r="S107" s="5">
        <v>-305.54462861536297</v>
      </c>
      <c r="T107" s="5">
        <v>-320.553388604031</v>
      </c>
      <c r="U107" s="5">
        <v>-332.79863452823696</v>
      </c>
      <c r="V107" s="5">
        <v>-351.12367166452998</v>
      </c>
      <c r="W107" s="5">
        <v>-362.47145226995298</v>
      </c>
    </row>
    <row r="108" spans="1:23">
      <c r="A108" s="102" t="s">
        <v>137</v>
      </c>
      <c r="B108" s="102"/>
      <c r="C108" s="17">
        <v>-107.37087660042073</v>
      </c>
      <c r="D108" s="17">
        <v>-185.80943742425376</v>
      </c>
      <c r="E108" s="17">
        <v>-529.84797062135067</v>
      </c>
      <c r="F108" s="17">
        <v>-498.46068736853391</v>
      </c>
      <c r="G108" s="17">
        <v>-544.4310337924021</v>
      </c>
      <c r="H108" s="17">
        <v>-801.55527057953145</v>
      </c>
      <c r="I108" s="17">
        <v>-1100.1719654775386</v>
      </c>
      <c r="J108" s="17">
        <v>-2093.0429039149603</v>
      </c>
      <c r="K108" s="17">
        <v>-2451.4956217706385</v>
      </c>
      <c r="L108" s="17">
        <v>-2879.2495323201829</v>
      </c>
      <c r="M108" s="17">
        <v>-2992.6281914671722</v>
      </c>
      <c r="N108" s="17">
        <v>-3155.7870823172047</v>
      </c>
      <c r="O108" s="17">
        <v>-4067.7308238227538</v>
      </c>
      <c r="P108" s="17">
        <v>-4082.0473404104173</v>
      </c>
      <c r="Q108" s="17">
        <v>-3104.7646325795563</v>
      </c>
      <c r="R108" s="17">
        <v>-3734.6825072057809</v>
      </c>
      <c r="S108" s="17">
        <v>-4464.575666736414</v>
      </c>
      <c r="T108" s="17">
        <v>-3651.9847523131357</v>
      </c>
      <c r="U108" s="17">
        <v>-3893.8789074755068</v>
      </c>
      <c r="V108" s="17">
        <v>-3825.4002817343539</v>
      </c>
      <c r="W108" s="17">
        <v>-3767.9696651027084</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-69.707767066846287</v>
      </c>
      <c r="D111" s="5">
        <v>-68.439490696344194</v>
      </c>
      <c r="E111" s="5">
        <v>-75.08248518465831</v>
      </c>
      <c r="F111" s="5">
        <v>-88.879462225070242</v>
      </c>
      <c r="G111" s="5">
        <v>-345.93993723547305</v>
      </c>
      <c r="H111" s="5">
        <v>-612.84711814788852</v>
      </c>
      <c r="I111" s="5">
        <v>-2715.018808685194</v>
      </c>
      <c r="J111" s="5">
        <v>-2872.6374555069201</v>
      </c>
      <c r="K111" s="5">
        <v>-3071.3032194981288</v>
      </c>
      <c r="L111" s="5">
        <v>-3657.2050482686391</v>
      </c>
      <c r="M111" s="5">
        <v>-4352.5747723769473</v>
      </c>
      <c r="N111" s="5">
        <v>-4128.9702795357971</v>
      </c>
      <c r="O111" s="5">
        <v>-3690.8191079416019</v>
      </c>
      <c r="P111" s="5">
        <v>-4014.9938655047094</v>
      </c>
      <c r="Q111" s="5">
        <v>-5018.8827826135694</v>
      </c>
      <c r="R111" s="5">
        <v>-5063.8877735130382</v>
      </c>
      <c r="S111" s="5">
        <v>-5544.9026515120377</v>
      </c>
      <c r="T111" s="5">
        <v>-5567.1911975351741</v>
      </c>
      <c r="U111" s="5">
        <v>-5927.1816116395794</v>
      </c>
      <c r="V111" s="5">
        <v>-5669.3462179803792</v>
      </c>
      <c r="W111" s="5">
        <v>-5384.0529711596564</v>
      </c>
    </row>
    <row r="112" spans="1:23">
      <c r="A112" s="6" t="s">
        <v>145</v>
      </c>
      <c r="B112" s="6" t="s">
        <v>126</v>
      </c>
      <c r="C112" s="5">
        <v>-52.770982198605296</v>
      </c>
      <c r="D112" s="5">
        <v>-71.414267513966593</v>
      </c>
      <c r="E112" s="5">
        <v>-94.892875470563297</v>
      </c>
      <c r="F112" s="5">
        <v>-119.231251429843</v>
      </c>
      <c r="G112" s="5">
        <v>-137.137604109172</v>
      </c>
      <c r="H112" s="5">
        <v>-157.60287724848899</v>
      </c>
      <c r="I112" s="5">
        <v>-180.57786388760601</v>
      </c>
      <c r="J112" s="5">
        <v>-205.18572403213801</v>
      </c>
      <c r="K112" s="5">
        <v>-232.650458438176</v>
      </c>
      <c r="L112" s="5">
        <v>-251.95282065011</v>
      </c>
      <c r="M112" s="5">
        <v>-263.00519241318199</v>
      </c>
      <c r="N112" s="5">
        <v>-265.66605644974703</v>
      </c>
      <c r="O112" s="5">
        <v>-258.86168891472403</v>
      </c>
      <c r="P112" s="5">
        <v>-260.80495470641699</v>
      </c>
      <c r="Q112" s="5">
        <v>-268.28683345215597</v>
      </c>
      <c r="R112" s="5">
        <v>-288.07234140895702</v>
      </c>
      <c r="S112" s="5">
        <v>-310.28686375151204</v>
      </c>
      <c r="T112" s="5">
        <v>-327.18230869386502</v>
      </c>
      <c r="U112" s="5">
        <v>-343.70771991046502</v>
      </c>
      <c r="V112" s="5">
        <v>-356.53445375311298</v>
      </c>
      <c r="W112" s="5">
        <v>-363.35270446800803</v>
      </c>
    </row>
    <row r="113" spans="1:23">
      <c r="A113" s="102" t="s">
        <v>137</v>
      </c>
      <c r="B113" s="102"/>
      <c r="C113" s="17">
        <v>-122.47874926545158</v>
      </c>
      <c r="D113" s="17">
        <v>-139.85375821031079</v>
      </c>
      <c r="E113" s="17">
        <v>-169.97536065522161</v>
      </c>
      <c r="F113" s="17">
        <v>-208.11071365491324</v>
      </c>
      <c r="G113" s="17">
        <v>-483.07754134464506</v>
      </c>
      <c r="H113" s="17">
        <v>-770.44999539637752</v>
      </c>
      <c r="I113" s="17">
        <v>-2895.5966725727999</v>
      </c>
      <c r="J113" s="17">
        <v>-3077.8231795390579</v>
      </c>
      <c r="K113" s="17">
        <v>-3303.9536779363048</v>
      </c>
      <c r="L113" s="17">
        <v>-3909.157868918749</v>
      </c>
      <c r="M113" s="17">
        <v>-4615.5799647901295</v>
      </c>
      <c r="N113" s="17">
        <v>-4394.6363359855441</v>
      </c>
      <c r="O113" s="17">
        <v>-3949.6807968563262</v>
      </c>
      <c r="P113" s="17">
        <v>-4275.7988202111264</v>
      </c>
      <c r="Q113" s="17">
        <v>-5287.1696160657257</v>
      </c>
      <c r="R113" s="17">
        <v>-5351.9601149219952</v>
      </c>
      <c r="S113" s="17">
        <v>-5855.1895152635498</v>
      </c>
      <c r="T113" s="17">
        <v>-5894.3735062290389</v>
      </c>
      <c r="U113" s="17">
        <v>-6270.8893315500445</v>
      </c>
      <c r="V113" s="17">
        <v>-6025.8806717334919</v>
      </c>
      <c r="W113" s="17">
        <v>-5747.4056756276641</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-128.5134618256248</v>
      </c>
      <c r="D116" s="5">
        <v>-125.86060461232552</v>
      </c>
      <c r="E116" s="5">
        <v>-120.28487247714457</v>
      </c>
      <c r="F116" s="5">
        <v>-120.5622531474725</v>
      </c>
      <c r="G116" s="5">
        <v>-123.27373627548063</v>
      </c>
      <c r="H116" s="5">
        <v>-144.22592702481026</v>
      </c>
      <c r="I116" s="5">
        <v>-156.31535806280237</v>
      </c>
      <c r="J116" s="5">
        <v>-189.42229744297421</v>
      </c>
      <c r="K116" s="5">
        <v>-215.02510470056706</v>
      </c>
      <c r="L116" s="5">
        <v>-237.36292476004959</v>
      </c>
      <c r="M116" s="5">
        <v>-421.76725572405996</v>
      </c>
      <c r="N116" s="5">
        <v>-439.43184519637748</v>
      </c>
      <c r="O116" s="5">
        <v>-420.71991303707637</v>
      </c>
      <c r="P116" s="5">
        <v>-440.52202733595414</v>
      </c>
      <c r="Q116" s="5">
        <v>-1002.1688380459591</v>
      </c>
      <c r="R116" s="5">
        <v>-1220.2809024784956</v>
      </c>
      <c r="S116" s="5">
        <v>-1371.7895216541524</v>
      </c>
      <c r="T116" s="5">
        <v>-1349.620897268366</v>
      </c>
      <c r="U116" s="5">
        <v>-1363.7503904920297</v>
      </c>
      <c r="V116" s="5">
        <v>-1272.5145646939734</v>
      </c>
      <c r="W116" s="5">
        <v>-1311.0710500257148</v>
      </c>
    </row>
    <row r="117" spans="1:23">
      <c r="A117" s="6" t="s">
        <v>146</v>
      </c>
      <c r="B117" s="6" t="s">
        <v>126</v>
      </c>
      <c r="C117" s="5">
        <v>-94.223036888760191</v>
      </c>
      <c r="D117" s="5">
        <v>-99.242662256091492</v>
      </c>
      <c r="E117" s="5">
        <v>-103.793197169425</v>
      </c>
      <c r="F117" s="5">
        <v>-100.64474415784001</v>
      </c>
      <c r="G117" s="5">
        <v>-93.844529680292297</v>
      </c>
      <c r="H117" s="5">
        <v>-94.332952278832806</v>
      </c>
      <c r="I117" s="5">
        <v>-99.404488253635606</v>
      </c>
      <c r="J117" s="5">
        <v>-106.960584228784</v>
      </c>
      <c r="K117" s="5">
        <v>-113.837699161914</v>
      </c>
      <c r="L117" s="5">
        <v>-111.95495937848699</v>
      </c>
      <c r="M117" s="5">
        <v>-108.36076787375499</v>
      </c>
      <c r="N117" s="5">
        <v>-103.383997835952</v>
      </c>
      <c r="O117" s="5">
        <v>-98.608216511197099</v>
      </c>
      <c r="P117" s="5">
        <v>-97.925472127218697</v>
      </c>
      <c r="Q117" s="5">
        <v>-99.161339069831499</v>
      </c>
      <c r="R117" s="5">
        <v>-104.662729569593</v>
      </c>
      <c r="S117" s="5">
        <v>-111.443199202809</v>
      </c>
      <c r="T117" s="5">
        <v>-115.042749082954</v>
      </c>
      <c r="U117" s="5">
        <v>-120.11243647395401</v>
      </c>
      <c r="V117" s="5">
        <v>-122.587750814983</v>
      </c>
      <c r="W117" s="5">
        <v>-123.87484365027301</v>
      </c>
    </row>
    <row r="118" spans="1:23">
      <c r="A118" s="102" t="s">
        <v>137</v>
      </c>
      <c r="B118" s="102"/>
      <c r="C118" s="17">
        <v>-222.73649871438499</v>
      </c>
      <c r="D118" s="17">
        <v>-225.10326686841699</v>
      </c>
      <c r="E118" s="17">
        <v>-224.07806964656959</v>
      </c>
      <c r="F118" s="17">
        <v>-221.20699730531251</v>
      </c>
      <c r="G118" s="17">
        <v>-217.11826595577293</v>
      </c>
      <c r="H118" s="17">
        <v>-238.55887930364307</v>
      </c>
      <c r="I118" s="17">
        <v>-255.71984631643798</v>
      </c>
      <c r="J118" s="17">
        <v>-296.38288167175824</v>
      </c>
      <c r="K118" s="17">
        <v>-328.86280386248109</v>
      </c>
      <c r="L118" s="17">
        <v>-349.31788413853656</v>
      </c>
      <c r="M118" s="17">
        <v>-530.12802359781494</v>
      </c>
      <c r="N118" s="17">
        <v>-542.81584303232944</v>
      </c>
      <c r="O118" s="17">
        <v>-519.32812954827341</v>
      </c>
      <c r="P118" s="17">
        <v>-538.44749946317279</v>
      </c>
      <c r="Q118" s="17">
        <v>-1101.3301771157905</v>
      </c>
      <c r="R118" s="17">
        <v>-1324.9436320480886</v>
      </c>
      <c r="S118" s="17">
        <v>-1483.2327208569614</v>
      </c>
      <c r="T118" s="17">
        <v>-1464.66364635132</v>
      </c>
      <c r="U118" s="17">
        <v>-1483.8628269659837</v>
      </c>
      <c r="V118" s="17">
        <v>-1395.1023155089565</v>
      </c>
      <c r="W118" s="17">
        <v>-1434.9458936759879</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-1.3844898312553873</v>
      </c>
      <c r="D121" s="5">
        <v>-0.29060349813430175</v>
      </c>
      <c r="E121" s="5">
        <v>-1.1346510661063773</v>
      </c>
      <c r="F121" s="5">
        <v>-3.0980205661451801</v>
      </c>
      <c r="G121" s="5">
        <v>-2.0793575811476441</v>
      </c>
      <c r="H121" s="5">
        <v>-4.119543235244806</v>
      </c>
      <c r="I121" s="5">
        <v>-10.265221773595785</v>
      </c>
      <c r="J121" s="5">
        <v>-6.665445029385233</v>
      </c>
      <c r="K121" s="5">
        <v>-10.124812006994508</v>
      </c>
      <c r="L121" s="5">
        <v>-17.352555265059756</v>
      </c>
      <c r="M121" s="5">
        <v>-15.611794193402362</v>
      </c>
      <c r="N121" s="5">
        <v>-16.433061034151226</v>
      </c>
      <c r="O121" s="5">
        <v>-20.952103390181492</v>
      </c>
      <c r="P121" s="5">
        <v>-16.262860771720533</v>
      </c>
      <c r="Q121" s="5">
        <v>-14.820684479437249</v>
      </c>
      <c r="R121" s="5">
        <v>-17.420199057929004</v>
      </c>
      <c r="S121" s="5">
        <v>-22.653131520409811</v>
      </c>
      <c r="T121" s="5">
        <v>-18.150044930171266</v>
      </c>
      <c r="U121" s="5">
        <v>-20.084945962650846</v>
      </c>
      <c r="V121" s="5">
        <v>-22.765793053639847</v>
      </c>
      <c r="W121" s="5">
        <v>-15.687826791343042</v>
      </c>
    </row>
    <row r="122" spans="1:23">
      <c r="A122" s="6" t="s">
        <v>147</v>
      </c>
      <c r="B122" s="6" t="s">
        <v>126</v>
      </c>
      <c r="C122" s="5">
        <v>-6.7580884649603705</v>
      </c>
      <c r="D122" s="5">
        <v>-8.8261499971643005</v>
      </c>
      <c r="E122" s="5">
        <v>-11.1755455259167</v>
      </c>
      <c r="F122" s="5">
        <v>-13.872572644567699</v>
      </c>
      <c r="G122" s="5">
        <v>-15.625128110781699</v>
      </c>
      <c r="H122" s="5">
        <v>-17.726562790230897</v>
      </c>
      <c r="I122" s="5">
        <v>-20.08063757971</v>
      </c>
      <c r="J122" s="5">
        <v>-22.269238788888298</v>
      </c>
      <c r="K122" s="5">
        <v>-24.881981977012202</v>
      </c>
      <c r="L122" s="5">
        <v>-25.817349274040303</v>
      </c>
      <c r="M122" s="5">
        <v>-25.4361637249126</v>
      </c>
      <c r="N122" s="5">
        <v>-24.517211570556302</v>
      </c>
      <c r="O122" s="5">
        <v>-23.249113272180502</v>
      </c>
      <c r="P122" s="5">
        <v>-23.290547562390397</v>
      </c>
      <c r="Q122" s="5">
        <v>-23.622377572436598</v>
      </c>
      <c r="R122" s="5">
        <v>-25.0373903390275</v>
      </c>
      <c r="S122" s="5">
        <v>-26.587090067751699</v>
      </c>
      <c r="T122" s="5">
        <v>-27.393961620401598</v>
      </c>
      <c r="U122" s="5">
        <v>-28.542220401085498</v>
      </c>
      <c r="V122" s="5">
        <v>-29.035890049501699</v>
      </c>
      <c r="W122" s="5">
        <v>-29.0127193683748</v>
      </c>
    </row>
    <row r="123" spans="1:23">
      <c r="A123" s="102" t="s">
        <v>137</v>
      </c>
      <c r="B123" s="102"/>
      <c r="C123" s="17">
        <v>-8.142578296215758</v>
      </c>
      <c r="D123" s="17">
        <v>-9.1167534952986031</v>
      </c>
      <c r="E123" s="17">
        <v>-12.310196592023077</v>
      </c>
      <c r="F123" s="17">
        <v>-16.970593210712877</v>
      </c>
      <c r="G123" s="17">
        <v>-17.704485691929342</v>
      </c>
      <c r="H123" s="17">
        <v>-21.846106025475702</v>
      </c>
      <c r="I123" s="17">
        <v>-30.345859353305784</v>
      </c>
      <c r="J123" s="17">
        <v>-28.93468381827353</v>
      </c>
      <c r="K123" s="17">
        <v>-35.006793984006713</v>
      </c>
      <c r="L123" s="17">
        <v>-43.16990453910006</v>
      </c>
      <c r="M123" s="17">
        <v>-41.047957918314964</v>
      </c>
      <c r="N123" s="17">
        <v>-40.950272604707529</v>
      </c>
      <c r="O123" s="17">
        <v>-44.201216662361993</v>
      </c>
      <c r="P123" s="17">
        <v>-39.553408334110927</v>
      </c>
      <c r="Q123" s="17">
        <v>-38.443062051873845</v>
      </c>
      <c r="R123" s="17">
        <v>-42.457589396956507</v>
      </c>
      <c r="S123" s="17">
        <v>-49.240221588161511</v>
      </c>
      <c r="T123" s="17">
        <v>-45.54400655057286</v>
      </c>
      <c r="U123" s="17">
        <v>-48.627166363736343</v>
      </c>
      <c r="V123" s="17">
        <v>-51.801683103141542</v>
      </c>
      <c r="W123" s="17">
        <v>-44.700546159717845</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290</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95729.726390598138</v>
      </c>
      <c r="D4" s="5">
        <v>91792.250112941838</v>
      </c>
      <c r="E4" s="5">
        <v>91294.248110636021</v>
      </c>
      <c r="F4" s="5">
        <v>86664.276961483716</v>
      </c>
      <c r="G4" s="5">
        <v>84769.797287627211</v>
      </c>
      <c r="H4" s="5">
        <v>80948.497690352873</v>
      </c>
      <c r="I4" s="5">
        <v>82550.809188461018</v>
      </c>
      <c r="J4" s="5">
        <v>78007.687905607861</v>
      </c>
      <c r="K4" s="5">
        <v>78636.934062871209</v>
      </c>
      <c r="L4" s="5">
        <v>78429.843522921699</v>
      </c>
      <c r="M4" s="5">
        <v>69913.808049486383</v>
      </c>
      <c r="N4" s="5">
        <v>60996.293659171766</v>
      </c>
      <c r="O4" s="5">
        <v>61630.071771426592</v>
      </c>
      <c r="P4" s="5">
        <v>58745.43327728154</v>
      </c>
      <c r="Q4" s="5">
        <v>32444.791342488403</v>
      </c>
      <c r="R4" s="5">
        <v>27505.818610937844</v>
      </c>
      <c r="S4" s="5">
        <v>19383.717329030231</v>
      </c>
      <c r="T4" s="5">
        <v>19738.786299470816</v>
      </c>
      <c r="U4" s="5">
        <v>20278.512622267965</v>
      </c>
      <c r="V4" s="5">
        <v>19531.966430292632</v>
      </c>
      <c r="W4" s="5">
        <v>19009.257828232181</v>
      </c>
      <c r="AA4" s="83"/>
    </row>
    <row r="5" spans="1:27">
      <c r="A5" s="6" t="s">
        <v>76</v>
      </c>
      <c r="B5" s="6" t="s">
        <v>113</v>
      </c>
      <c r="C5" s="5">
        <v>31409.221834388019</v>
      </c>
      <c r="D5" s="5">
        <v>32955.172495176157</v>
      </c>
      <c r="E5" s="5">
        <v>32789.262651487348</v>
      </c>
      <c r="F5" s="5">
        <v>33233.512253778921</v>
      </c>
      <c r="G5" s="5">
        <v>33461.505036212773</v>
      </c>
      <c r="H5" s="5">
        <v>30439.25616294174</v>
      </c>
      <c r="I5" s="5">
        <v>31400.209177120469</v>
      </c>
      <c r="J5" s="5">
        <v>29151.954310244993</v>
      </c>
      <c r="K5" s="5">
        <v>29332.019681040776</v>
      </c>
      <c r="L5" s="5">
        <v>23454.479339678652</v>
      </c>
      <c r="M5" s="5">
        <v>23327.013611927694</v>
      </c>
      <c r="N5" s="5">
        <v>23230.675669563174</v>
      </c>
      <c r="O5" s="5">
        <v>23523.753561899401</v>
      </c>
      <c r="P5" s="5">
        <v>23230.013292481581</v>
      </c>
      <c r="Q5" s="5">
        <v>22646.382744592396</v>
      </c>
      <c r="R5" s="5">
        <v>22414.887405642759</v>
      </c>
      <c r="S5" s="5">
        <v>22063.255084857868</v>
      </c>
      <c r="T5" s="5">
        <v>22427.909609948925</v>
      </c>
      <c r="U5" s="5">
        <v>22821.322945099688</v>
      </c>
      <c r="V5" s="5">
        <v>22100.33061505578</v>
      </c>
      <c r="W5" s="5">
        <v>21947.15743799086</v>
      </c>
      <c r="AA5" s="83"/>
    </row>
    <row r="6" spans="1:27">
      <c r="A6" s="6" t="s">
        <v>76</v>
      </c>
      <c r="B6" s="6" t="s">
        <v>114</v>
      </c>
      <c r="C6" s="5">
        <v>3133.6998203756584</v>
      </c>
      <c r="D6" s="5">
        <v>3119.4401531748244</v>
      </c>
      <c r="E6" s="5">
        <v>2931.8022908460271</v>
      </c>
      <c r="F6" s="5">
        <v>1930.1384803414776</v>
      </c>
      <c r="G6" s="5">
        <v>1933.5493884275302</v>
      </c>
      <c r="H6" s="5">
        <v>1933.9003912790254</v>
      </c>
      <c r="I6" s="5">
        <v>2311.2629721669127</v>
      </c>
      <c r="J6" s="5">
        <v>1931.9082454912723</v>
      </c>
      <c r="K6" s="5">
        <v>1883.4984827838471</v>
      </c>
      <c r="L6" s="5">
        <v>4145.9561357908133</v>
      </c>
      <c r="M6" s="5">
        <v>2341.1001766302356</v>
      </c>
      <c r="N6" s="5">
        <v>4090.7105221388761</v>
      </c>
      <c r="O6" s="5">
        <v>3781.1941985536814</v>
      </c>
      <c r="P6" s="5">
        <v>2790.4469276564146</v>
      </c>
      <c r="Q6" s="5">
        <v>5031.6049719882785</v>
      </c>
      <c r="R6" s="5">
        <v>4431.6715785012011</v>
      </c>
      <c r="S6" s="5">
        <v>6496.7374866466389</v>
      </c>
      <c r="T6" s="5">
        <v>4148.5349201016215</v>
      </c>
      <c r="U6" s="5">
        <v>4026.8022389525286</v>
      </c>
      <c r="V6" s="5">
        <v>5332.5345368246853</v>
      </c>
      <c r="W6" s="5">
        <v>3525.8965747160396</v>
      </c>
      <c r="AA6" s="83"/>
    </row>
    <row r="7" spans="1:27">
      <c r="A7" s="6" t="s">
        <v>76</v>
      </c>
      <c r="B7" s="6" t="s">
        <v>115</v>
      </c>
      <c r="C7" s="5">
        <v>113.39377515887932</v>
      </c>
      <c r="D7" s="5">
        <v>94.086512673885352</v>
      </c>
      <c r="E7" s="5">
        <v>141.1586667754641</v>
      </c>
      <c r="F7" s="5">
        <v>52.67620464738507</v>
      </c>
      <c r="G7" s="5">
        <v>42.953008237680969</v>
      </c>
      <c r="H7" s="5">
        <v>39.048376634792263</v>
      </c>
      <c r="I7" s="5">
        <v>85.510145539684004</v>
      </c>
      <c r="J7" s="5">
        <v>129.37436729950355</v>
      </c>
      <c r="K7" s="5">
        <v>62.476869840027</v>
      </c>
      <c r="L7" s="5">
        <v>261.07615610365406</v>
      </c>
      <c r="M7" s="5">
        <v>77.70574799375936</v>
      </c>
      <c r="N7" s="5">
        <v>201.53414751530676</v>
      </c>
      <c r="O7" s="5">
        <v>113.28989055716222</v>
      </c>
      <c r="P7" s="5">
        <v>151.71938753990509</v>
      </c>
      <c r="Q7" s="5">
        <v>327.5632676038316</v>
      </c>
      <c r="R7" s="5">
        <v>370.94811820061591</v>
      </c>
      <c r="S7" s="5">
        <v>1978.2060087341335</v>
      </c>
      <c r="T7" s="5">
        <v>747.79198220712215</v>
      </c>
      <c r="U7" s="5">
        <v>528.58400142005462</v>
      </c>
      <c r="V7" s="5">
        <v>1519.8555873153673</v>
      </c>
      <c r="W7" s="5">
        <v>487.08062816963394</v>
      </c>
      <c r="AA7" s="83"/>
    </row>
    <row r="8" spans="1:27">
      <c r="A8" s="6" t="s">
        <v>76</v>
      </c>
      <c r="B8" s="6" t="s">
        <v>116</v>
      </c>
      <c r="C8" s="5">
        <v>16142.820109109576</v>
      </c>
      <c r="D8" s="5">
        <v>13403.531795107448</v>
      </c>
      <c r="E8" s="5">
        <v>13267.876251685222</v>
      </c>
      <c r="F8" s="5">
        <v>16595.776221339154</v>
      </c>
      <c r="G8" s="5">
        <v>14175.274763786709</v>
      </c>
      <c r="H8" s="5">
        <v>16560.536896273621</v>
      </c>
      <c r="I8" s="5">
        <v>10460.174307239118</v>
      </c>
      <c r="J8" s="5">
        <v>18188.498658800861</v>
      </c>
      <c r="K8" s="5">
        <v>16507.263871966283</v>
      </c>
      <c r="L8" s="5">
        <v>13675.914693059403</v>
      </c>
      <c r="M8" s="5">
        <v>17126.268599687846</v>
      </c>
      <c r="N8" s="5">
        <v>14479.239701441182</v>
      </c>
      <c r="O8" s="5">
        <v>14367.496759175207</v>
      </c>
      <c r="P8" s="5">
        <v>17072.274692541483</v>
      </c>
      <c r="Q8" s="5">
        <v>14848.875965937885</v>
      </c>
      <c r="R8" s="5">
        <v>16798.77574733023</v>
      </c>
      <c r="S8" s="5">
        <v>9912.9502272344071</v>
      </c>
      <c r="T8" s="5">
        <v>17889.078480720833</v>
      </c>
      <c r="U8" s="5">
        <v>16274.227263768003</v>
      </c>
      <c r="V8" s="5">
        <v>12710.427468844609</v>
      </c>
      <c r="W8" s="5">
        <v>15882.398588265844</v>
      </c>
      <c r="AA8" s="83"/>
    </row>
    <row r="9" spans="1:27">
      <c r="A9" s="6" t="s">
        <v>76</v>
      </c>
      <c r="B9" s="6" t="s">
        <v>117</v>
      </c>
      <c r="C9" s="5">
        <v>258.33709156110615</v>
      </c>
      <c r="D9" s="5">
        <v>329.68953213949965</v>
      </c>
      <c r="E9" s="5">
        <v>286.55560950765187</v>
      </c>
      <c r="F9" s="5">
        <v>646.06893445709272</v>
      </c>
      <c r="G9" s="5">
        <v>1812.8683885222952</v>
      </c>
      <c r="H9" s="5">
        <v>2552.0889452045917</v>
      </c>
      <c r="I9" s="5">
        <v>4758.1448350619012</v>
      </c>
      <c r="J9" s="5">
        <v>3764.8732793886661</v>
      </c>
      <c r="K9" s="5">
        <v>4096.8911393208073</v>
      </c>
      <c r="L9" s="5">
        <v>5675.5042637525612</v>
      </c>
      <c r="M9" s="5">
        <v>7501.2939041147083</v>
      </c>
      <c r="N9" s="5">
        <v>7732.8272119947906</v>
      </c>
      <c r="O9" s="5">
        <v>8117.1778491911818</v>
      </c>
      <c r="P9" s="5">
        <v>9053.1770749724328</v>
      </c>
      <c r="Q9" s="5">
        <v>12938.567179060097</v>
      </c>
      <c r="R9" s="5">
        <v>13636.444853890271</v>
      </c>
      <c r="S9" s="5">
        <v>15715.475842989117</v>
      </c>
      <c r="T9" s="5">
        <v>15978.459172727578</v>
      </c>
      <c r="U9" s="5">
        <v>16015.918322090778</v>
      </c>
      <c r="V9" s="5">
        <v>18389.77879484872</v>
      </c>
      <c r="W9" s="5">
        <v>19660.105042886873</v>
      </c>
      <c r="AA9" s="83"/>
    </row>
    <row r="10" spans="1:27">
      <c r="A10" s="6" t="s">
        <v>76</v>
      </c>
      <c r="B10" s="6" t="s">
        <v>118</v>
      </c>
      <c r="C10" s="5">
        <v>281.91502082470748</v>
      </c>
      <c r="D10" s="5">
        <v>357.59266084476269</v>
      </c>
      <c r="E10" s="5">
        <v>455.32552242782373</v>
      </c>
      <c r="F10" s="5">
        <v>542.40776761134805</v>
      </c>
      <c r="G10" s="5">
        <v>608.99480573388973</v>
      </c>
      <c r="H10" s="5">
        <v>686.63347251612379</v>
      </c>
      <c r="I10" s="5">
        <v>761.68273079909716</v>
      </c>
      <c r="J10" s="5">
        <v>835.84079694021943</v>
      </c>
      <c r="K10" s="5">
        <v>910.58633737974219</v>
      </c>
      <c r="L10" s="5">
        <v>952.03122490928843</v>
      </c>
      <c r="M10" s="5">
        <v>961.51962028952187</v>
      </c>
      <c r="N10" s="5">
        <v>948.76520370673552</v>
      </c>
      <c r="O10" s="5">
        <v>926.42596930700279</v>
      </c>
      <c r="P10" s="5">
        <v>924.72934111025381</v>
      </c>
      <c r="Q10" s="5">
        <v>947.83425288261287</v>
      </c>
      <c r="R10" s="5">
        <v>1004.0217362271883</v>
      </c>
      <c r="S10" s="5">
        <v>1058.4105707322008</v>
      </c>
      <c r="T10" s="5">
        <v>1107.0167170521097</v>
      </c>
      <c r="U10" s="5">
        <v>1153.8278414004865</v>
      </c>
      <c r="V10" s="5">
        <v>1197.0288699064367</v>
      </c>
      <c r="W10" s="5">
        <v>1223.196510781085</v>
      </c>
      <c r="AA10" s="83"/>
    </row>
    <row r="11" spans="1:27">
      <c r="A11" s="6" t="s">
        <v>76</v>
      </c>
      <c r="B11" s="6" t="s">
        <v>119</v>
      </c>
      <c r="C11" s="5">
        <v>29171.42569123859</v>
      </c>
      <c r="D11" s="5">
        <v>30245.483269962457</v>
      </c>
      <c r="E11" s="5">
        <v>30447.121102269044</v>
      </c>
      <c r="F11" s="5">
        <v>30807.958206621875</v>
      </c>
      <c r="G11" s="5">
        <v>32743.77334448474</v>
      </c>
      <c r="H11" s="5">
        <v>35363.111453551901</v>
      </c>
      <c r="I11" s="5">
        <v>37123.662211462026</v>
      </c>
      <c r="J11" s="5">
        <v>38834.336761199302</v>
      </c>
      <c r="K11" s="5">
        <v>39806.259196097446</v>
      </c>
      <c r="L11" s="5">
        <v>44849.692645720606</v>
      </c>
      <c r="M11" s="5">
        <v>50097.443783134433</v>
      </c>
      <c r="N11" s="5">
        <v>56756.02936144593</v>
      </c>
      <c r="O11" s="5">
        <v>56503.849995683842</v>
      </c>
      <c r="P11" s="5">
        <v>59325.200849452216</v>
      </c>
      <c r="Q11" s="5">
        <v>76244.652500739016</v>
      </c>
      <c r="R11" s="5">
        <v>80842.244547283888</v>
      </c>
      <c r="S11" s="5">
        <v>90025.223716949535</v>
      </c>
      <c r="T11" s="5">
        <v>92887.278187516757</v>
      </c>
      <c r="U11" s="5">
        <v>91591.96822723643</v>
      </c>
      <c r="V11" s="5">
        <v>89938.244713653738</v>
      </c>
      <c r="W11" s="5">
        <v>90349.457091275806</v>
      </c>
      <c r="AA11" s="83"/>
    </row>
    <row r="12" spans="1:27">
      <c r="A12" s="6" t="s">
        <v>76</v>
      </c>
      <c r="B12" s="6" t="s">
        <v>120</v>
      </c>
      <c r="C12" s="5">
        <v>12774.52752815759</v>
      </c>
      <c r="D12" s="5">
        <v>15384.050673713744</v>
      </c>
      <c r="E12" s="5">
        <v>14970.455899979319</v>
      </c>
      <c r="F12" s="5">
        <v>15599.742421625935</v>
      </c>
      <c r="G12" s="5">
        <v>17476.602729635833</v>
      </c>
      <c r="H12" s="5">
        <v>20159.518690324498</v>
      </c>
      <c r="I12" s="5">
        <v>24579.140231109424</v>
      </c>
      <c r="J12" s="5">
        <v>21694.157219517852</v>
      </c>
      <c r="K12" s="5">
        <v>23056.767399037009</v>
      </c>
      <c r="L12" s="5">
        <v>27468.034229992911</v>
      </c>
      <c r="M12" s="5">
        <v>31332.960500438519</v>
      </c>
      <c r="N12" s="5">
        <v>35306.057728230502</v>
      </c>
      <c r="O12" s="5">
        <v>36763.740821579275</v>
      </c>
      <c r="P12" s="5">
        <v>36626.376516265685</v>
      </c>
      <c r="Q12" s="5">
        <v>47026.58683406785</v>
      </c>
      <c r="R12" s="5">
        <v>47261.053022658991</v>
      </c>
      <c r="S12" s="5">
        <v>52063.76457953576</v>
      </c>
      <c r="T12" s="5">
        <v>45485.80560919048</v>
      </c>
      <c r="U12" s="5">
        <v>49892.03217335575</v>
      </c>
      <c r="V12" s="5">
        <v>56965.526452437131</v>
      </c>
      <c r="W12" s="5">
        <v>59006.888870377814</v>
      </c>
      <c r="AA12" s="83"/>
    </row>
    <row r="13" spans="1:27">
      <c r="A13" s="6" t="s">
        <v>76</v>
      </c>
      <c r="B13" s="6" t="s">
        <v>121</v>
      </c>
      <c r="C13" s="5">
        <v>17784.776621535202</v>
      </c>
      <c r="D13" s="5">
        <v>20058.395020159303</v>
      </c>
      <c r="E13" s="5">
        <v>21894.0052453432</v>
      </c>
      <c r="F13" s="5">
        <v>23722.5393576551</v>
      </c>
      <c r="G13" s="5">
        <v>24972.3609973327</v>
      </c>
      <c r="H13" s="5">
        <v>25383.880124844098</v>
      </c>
      <c r="I13" s="5">
        <v>25835.323493322303</v>
      </c>
      <c r="J13" s="5">
        <v>26293.915667188798</v>
      </c>
      <c r="K13" s="5">
        <v>26769.913425144601</v>
      </c>
      <c r="L13" s="5">
        <v>27217.324143909394</v>
      </c>
      <c r="M13" s="5">
        <v>27726.394873981801</v>
      </c>
      <c r="N13" s="5">
        <v>28395.687856529301</v>
      </c>
      <c r="O13" s="5">
        <v>29360.030050053105</v>
      </c>
      <c r="P13" s="5">
        <v>30715.186744301798</v>
      </c>
      <c r="Q13" s="5">
        <v>32815.697958362398</v>
      </c>
      <c r="R13" s="5">
        <v>34656.500216120003</v>
      </c>
      <c r="S13" s="5">
        <v>35843.975708207996</v>
      </c>
      <c r="T13" s="5">
        <v>36910.180016023805</v>
      </c>
      <c r="U13" s="5">
        <v>37915.2417240215</v>
      </c>
      <c r="V13" s="5">
        <v>39169.501920989409</v>
      </c>
      <c r="W13" s="5">
        <v>40807.315713715601</v>
      </c>
      <c r="AA13" s="83"/>
    </row>
    <row r="14" spans="1:27">
      <c r="A14" s="102" t="s">
        <v>149</v>
      </c>
      <c r="B14" s="102"/>
      <c r="C14" s="17">
        <v>206259.5917705617</v>
      </c>
      <c r="D14" s="17">
        <v>207052.41003290965</v>
      </c>
      <c r="E14" s="17">
        <v>207735.93021902163</v>
      </c>
      <c r="F14" s="17">
        <v>208606.62010749357</v>
      </c>
      <c r="G14" s="17">
        <v>209575.81655574517</v>
      </c>
      <c r="H14" s="17">
        <v>210827.74978620256</v>
      </c>
      <c r="I14" s="17">
        <v>214346.09172642094</v>
      </c>
      <c r="J14" s="17">
        <v>214231.83313535046</v>
      </c>
      <c r="K14" s="17">
        <v>216055.13298878117</v>
      </c>
      <c r="L14" s="17">
        <v>219502.32086717713</v>
      </c>
      <c r="M14" s="17">
        <v>221942.69534328068</v>
      </c>
      <c r="N14" s="17">
        <v>223456.22864603606</v>
      </c>
      <c r="O14" s="17">
        <v>226043.42704892828</v>
      </c>
      <c r="P14" s="17">
        <v>228656.65168752061</v>
      </c>
      <c r="Q14" s="17">
        <v>231386.15558578007</v>
      </c>
      <c r="R14" s="17">
        <v>234281.89924667552</v>
      </c>
      <c r="S14" s="17">
        <v>237767.83014119655</v>
      </c>
      <c r="T14" s="17">
        <v>240235.36510518036</v>
      </c>
      <c r="U14" s="17">
        <v>243328.69119612192</v>
      </c>
      <c r="V14" s="17">
        <v>247268.38772541337</v>
      </c>
      <c r="W14" s="17">
        <v>251015.45273274378</v>
      </c>
      <c r="AA14" s="83"/>
    </row>
    <row r="15" spans="1:27">
      <c r="A15" s="6" t="s">
        <v>76</v>
      </c>
      <c r="B15" s="6" t="s">
        <v>123</v>
      </c>
      <c r="C15" s="5">
        <v>0.15635033281440891</v>
      </c>
      <c r="D15" s="5">
        <v>4.5706807373424259E-2</v>
      </c>
      <c r="E15" s="5">
        <v>0.27914014728335307</v>
      </c>
      <c r="F15" s="5">
        <v>0.83603487700269663</v>
      </c>
      <c r="G15" s="5">
        <v>1.2377445666789442</v>
      </c>
      <c r="H15" s="5">
        <v>0.76729106584461626</v>
      </c>
      <c r="I15" s="5">
        <v>0.61588278665009999</v>
      </c>
      <c r="J15" s="5">
        <v>1.1382972966524822</v>
      </c>
      <c r="K15" s="5">
        <v>1.7325825911650998</v>
      </c>
      <c r="L15" s="5">
        <v>0.88709135409441631</v>
      </c>
      <c r="M15" s="5">
        <v>1.4686119828865387</v>
      </c>
      <c r="N15" s="5">
        <v>1.0855531278794917</v>
      </c>
      <c r="O15" s="5">
        <v>1.7107171517603192</v>
      </c>
      <c r="P15" s="5">
        <v>1.9352157593729999</v>
      </c>
      <c r="Q15" s="5">
        <v>1.314238742636352</v>
      </c>
      <c r="R15" s="5">
        <v>3.0807276270657162</v>
      </c>
      <c r="S15" s="5">
        <v>1.4971602810177802</v>
      </c>
      <c r="T15" s="5">
        <v>2.8011887949150043</v>
      </c>
      <c r="U15" s="5">
        <v>4.0141478178106329</v>
      </c>
      <c r="V15" s="5">
        <v>3.2772106188829637</v>
      </c>
      <c r="W15" s="5">
        <v>2.8895529934926003</v>
      </c>
      <c r="AA15" s="83"/>
    </row>
    <row r="16" spans="1:27">
      <c r="A16" s="102" t="s">
        <v>143</v>
      </c>
      <c r="B16" s="102"/>
      <c r="C16" s="17">
        <v>206259.74812089451</v>
      </c>
      <c r="D16" s="17">
        <v>207052.45573971703</v>
      </c>
      <c r="E16" s="17">
        <v>207736.20935916892</v>
      </c>
      <c r="F16" s="17">
        <v>208607.45614237056</v>
      </c>
      <c r="G16" s="17">
        <v>209577.05430031187</v>
      </c>
      <c r="H16" s="17">
        <v>210828.51707726842</v>
      </c>
      <c r="I16" s="17">
        <v>214346.7076092076</v>
      </c>
      <c r="J16" s="17">
        <v>214232.97143264711</v>
      </c>
      <c r="K16" s="17">
        <v>216056.86557137233</v>
      </c>
      <c r="L16" s="17">
        <v>219503.20795853122</v>
      </c>
      <c r="M16" s="17">
        <v>221944.16395526356</v>
      </c>
      <c r="N16" s="17">
        <v>223457.31419916396</v>
      </c>
      <c r="O16" s="17">
        <v>226045.13776608004</v>
      </c>
      <c r="P16" s="17">
        <v>228658.58690328</v>
      </c>
      <c r="Q16" s="17">
        <v>231387.4698245227</v>
      </c>
      <c r="R16" s="17">
        <v>234284.97997430258</v>
      </c>
      <c r="S16" s="17">
        <v>237769.32730147758</v>
      </c>
      <c r="T16" s="17">
        <v>240238.16629397529</v>
      </c>
      <c r="U16" s="17">
        <v>243332.70534393971</v>
      </c>
      <c r="V16" s="17">
        <v>247271.66493603226</v>
      </c>
      <c r="W16" s="17">
        <v>251018.34228573728</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46713.255158010092</v>
      </c>
      <c r="D19" s="5">
        <v>45091.636015613476</v>
      </c>
      <c r="E19" s="5">
        <v>41398.99799608039</v>
      </c>
      <c r="F19" s="5">
        <v>38263.835994685571</v>
      </c>
      <c r="G19" s="5">
        <v>34878.181368438221</v>
      </c>
      <c r="H19" s="5">
        <v>32305.46567403667</v>
      </c>
      <c r="I19" s="5">
        <v>33950.843200583811</v>
      </c>
      <c r="J19" s="5">
        <v>31254.281955956489</v>
      </c>
      <c r="K19" s="5">
        <v>32139.163543621697</v>
      </c>
      <c r="L19" s="5">
        <v>30713.020466574882</v>
      </c>
      <c r="M19" s="5">
        <v>22269.640170645529</v>
      </c>
      <c r="N19" s="5">
        <v>21690.335711522901</v>
      </c>
      <c r="O19" s="5">
        <v>22066.022189195362</v>
      </c>
      <c r="P19" s="5">
        <v>21371.376245734889</v>
      </c>
      <c r="Q19" s="5">
        <v>4215.3481152031909</v>
      </c>
      <c r="R19" s="5">
        <v>4218.5000293180365</v>
      </c>
      <c r="S19" s="5">
        <v>4174.8395523035424</v>
      </c>
      <c r="T19" s="5">
        <v>4140.4840025541625</v>
      </c>
      <c r="U19" s="5">
        <v>4348.0800000003292</v>
      </c>
      <c r="V19" s="5">
        <v>4203.0536321482787</v>
      </c>
      <c r="W19" s="5">
        <v>3884.7836831472205</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34.689599999998578</v>
      </c>
      <c r="D21" s="5">
        <v>34.689599999998585</v>
      </c>
      <c r="E21" s="5">
        <v>104.35391999999919</v>
      </c>
      <c r="F21" s="5">
        <v>65.524800000000738</v>
      </c>
      <c r="G21" s="5">
        <v>65.524800000000795</v>
      </c>
      <c r="H21" s="5">
        <v>65.524800000000639</v>
      </c>
      <c r="I21" s="5">
        <v>279.06441707038374</v>
      </c>
      <c r="J21" s="5">
        <v>65.524800000000369</v>
      </c>
      <c r="K21" s="5">
        <v>65.524800000000226</v>
      </c>
      <c r="L21" s="5">
        <v>715.63429217378496</v>
      </c>
      <c r="M21" s="5">
        <v>65.704320000000266</v>
      </c>
      <c r="N21" s="5">
        <v>526.53223345112542</v>
      </c>
      <c r="O21" s="5">
        <v>491.02068034250306</v>
      </c>
      <c r="P21" s="5">
        <v>208.93155293329153</v>
      </c>
      <c r="Q21" s="5">
        <v>1017.8024760804888</v>
      </c>
      <c r="R21" s="5">
        <v>870.96641578240508</v>
      </c>
      <c r="S21" s="5">
        <v>1805.5993738639716</v>
      </c>
      <c r="T21" s="5">
        <v>1087.190574872302</v>
      </c>
      <c r="U21" s="5">
        <v>1084.2290106613746</v>
      </c>
      <c r="V21" s="5">
        <v>1695.3080954930317</v>
      </c>
      <c r="W21" s="5">
        <v>916.24844939916238</v>
      </c>
    </row>
    <row r="22" spans="1:27">
      <c r="A22" s="6" t="s">
        <v>127</v>
      </c>
      <c r="B22" s="6" t="s">
        <v>115</v>
      </c>
      <c r="C22" s="5">
        <v>15.972668491976108</v>
      </c>
      <c r="D22" s="5">
        <v>2.436724382470818</v>
      </c>
      <c r="E22" s="5">
        <v>13.998988023428849</v>
      </c>
      <c r="F22" s="5">
        <v>24.231579342202313</v>
      </c>
      <c r="G22" s="5">
        <v>14.135636191005089</v>
      </c>
      <c r="H22" s="5">
        <v>17.638967997944086</v>
      </c>
      <c r="I22" s="5">
        <v>19.435331320393033</v>
      </c>
      <c r="J22" s="5">
        <v>32.929010070521961</v>
      </c>
      <c r="K22" s="5">
        <v>25.651768149710705</v>
      </c>
      <c r="L22" s="5">
        <v>31.358125915068221</v>
      </c>
      <c r="M22" s="5">
        <v>28.75797753101147</v>
      </c>
      <c r="N22" s="5">
        <v>32.048522005331435</v>
      </c>
      <c r="O22" s="5">
        <v>21.323954474992586</v>
      </c>
      <c r="P22" s="5">
        <v>33.591958303372934</v>
      </c>
      <c r="Q22" s="5">
        <v>87.297802748971492</v>
      </c>
      <c r="R22" s="5">
        <v>130.49655542683374</v>
      </c>
      <c r="S22" s="5">
        <v>547.39760247237291</v>
      </c>
      <c r="T22" s="5">
        <v>199.25923647805899</v>
      </c>
      <c r="U22" s="5">
        <v>110.77558407260247</v>
      </c>
      <c r="V22" s="5">
        <v>428.3625311376785</v>
      </c>
      <c r="W22" s="5">
        <v>117.49054598106501</v>
      </c>
    </row>
    <row r="23" spans="1:27">
      <c r="A23" s="6" t="s">
        <v>127</v>
      </c>
      <c r="B23" s="6" t="s">
        <v>116</v>
      </c>
      <c r="C23" s="5">
        <v>2236.1622273496328</v>
      </c>
      <c r="D23" s="5">
        <v>1967.869766722072</v>
      </c>
      <c r="E23" s="5">
        <v>1931.4440693082493</v>
      </c>
      <c r="F23" s="5">
        <v>3054.2624977821324</v>
      </c>
      <c r="G23" s="5">
        <v>2051.939580117938</v>
      </c>
      <c r="H23" s="5">
        <v>2554.9205508899568</v>
      </c>
      <c r="I23" s="5">
        <v>1974.9424467835715</v>
      </c>
      <c r="J23" s="5">
        <v>4118.854065609682</v>
      </c>
      <c r="K23" s="5">
        <v>3671.2198525151352</v>
      </c>
      <c r="L23" s="5">
        <v>3352.6012446694467</v>
      </c>
      <c r="M23" s="5">
        <v>3395.6759634648074</v>
      </c>
      <c r="N23" s="5">
        <v>3207.7161416646804</v>
      </c>
      <c r="O23" s="5">
        <v>3173.3100719979739</v>
      </c>
      <c r="P23" s="5">
        <v>3939.7123872283255</v>
      </c>
      <c r="Q23" s="5">
        <v>2983.4298550537142</v>
      </c>
      <c r="R23" s="5">
        <v>3330.1214068941867</v>
      </c>
      <c r="S23" s="5">
        <v>1966.4734615818497</v>
      </c>
      <c r="T23" s="5">
        <v>4414.8381320440758</v>
      </c>
      <c r="U23" s="5">
        <v>4060.474758309243</v>
      </c>
      <c r="V23" s="5">
        <v>2890.7307445065999</v>
      </c>
      <c r="W23" s="5">
        <v>3219.7793074620017</v>
      </c>
    </row>
    <row r="24" spans="1:27">
      <c r="A24" s="6" t="s">
        <v>127</v>
      </c>
      <c r="B24" s="6" t="s">
        <v>117</v>
      </c>
      <c r="C24" s="5">
        <v>54.628016169363626</v>
      </c>
      <c r="D24" s="5">
        <v>82.002858683488228</v>
      </c>
      <c r="E24" s="5">
        <v>48.037093659755001</v>
      </c>
      <c r="F24" s="5">
        <v>347.94912961986063</v>
      </c>
      <c r="G24" s="5">
        <v>1438.459259715931</v>
      </c>
      <c r="H24" s="5">
        <v>2033.1222308080592</v>
      </c>
      <c r="I24" s="5">
        <v>3893.0215670781304</v>
      </c>
      <c r="J24" s="5">
        <v>2870.8836985630833</v>
      </c>
      <c r="K24" s="5">
        <v>3020.1281964124446</v>
      </c>
      <c r="L24" s="5">
        <v>4181.7283388721098</v>
      </c>
      <c r="M24" s="5">
        <v>5860.4940599882984</v>
      </c>
      <c r="N24" s="5">
        <v>6002.4328467198202</v>
      </c>
      <c r="O24" s="5">
        <v>5958.1660408215012</v>
      </c>
      <c r="P24" s="5">
        <v>5978.6605764368624</v>
      </c>
      <c r="Q24" s="5">
        <v>8495.7441807270643</v>
      </c>
      <c r="R24" s="5">
        <v>8775.114051086488</v>
      </c>
      <c r="S24" s="5">
        <v>8564.0047860083832</v>
      </c>
      <c r="T24" s="5">
        <v>8492.8792336107144</v>
      </c>
      <c r="U24" s="5">
        <v>8139.6779756539318</v>
      </c>
      <c r="V24" s="5">
        <v>9816.453668839109</v>
      </c>
      <c r="W24" s="5">
        <v>10416.765943220606</v>
      </c>
    </row>
    <row r="25" spans="1:27">
      <c r="A25" s="6" t="s">
        <v>127</v>
      </c>
      <c r="B25" s="6" t="s">
        <v>118</v>
      </c>
      <c r="C25" s="5">
        <v>96.913600383047694</v>
      </c>
      <c r="D25" s="5">
        <v>131.07001999190899</v>
      </c>
      <c r="E25" s="5">
        <v>176.34501309260301</v>
      </c>
      <c r="F25" s="5">
        <v>217.96091059149302</v>
      </c>
      <c r="G25" s="5">
        <v>252.00777060821301</v>
      </c>
      <c r="H25" s="5">
        <v>286.41928600341305</v>
      </c>
      <c r="I25" s="5">
        <v>315.16388804575303</v>
      </c>
      <c r="J25" s="5">
        <v>342.34352969106897</v>
      </c>
      <c r="K25" s="5">
        <v>370.34993314002099</v>
      </c>
      <c r="L25" s="5">
        <v>386.39539351183697</v>
      </c>
      <c r="M25" s="5">
        <v>391.36746374298997</v>
      </c>
      <c r="N25" s="5">
        <v>383.61086235770603</v>
      </c>
      <c r="O25" s="5">
        <v>373.90434831910903</v>
      </c>
      <c r="P25" s="5">
        <v>370.40847797227696</v>
      </c>
      <c r="Q25" s="5">
        <v>379.17114227873805</v>
      </c>
      <c r="R25" s="5">
        <v>399.775094306646</v>
      </c>
      <c r="S25" s="5">
        <v>417.35436648146805</v>
      </c>
      <c r="T25" s="5">
        <v>435.11145527441801</v>
      </c>
      <c r="U25" s="5">
        <v>452.26213037140997</v>
      </c>
      <c r="V25" s="5">
        <v>466.28808955604603</v>
      </c>
      <c r="W25" s="5">
        <v>475.97461517282301</v>
      </c>
    </row>
    <row r="26" spans="1:27">
      <c r="A26" s="6" t="s">
        <v>127</v>
      </c>
      <c r="B26" s="6" t="s">
        <v>119</v>
      </c>
      <c r="C26" s="5">
        <v>4881.3247330354252</v>
      </c>
      <c r="D26" s="5">
        <v>5466.8528350647275</v>
      </c>
      <c r="E26" s="5">
        <v>5626.5476220129003</v>
      </c>
      <c r="F26" s="5">
        <v>5599.9938619086233</v>
      </c>
      <c r="G26" s="5">
        <v>5910.7754914919142</v>
      </c>
      <c r="H26" s="5">
        <v>5690.695127988929</v>
      </c>
      <c r="I26" s="5">
        <v>5364.1384088712866</v>
      </c>
      <c r="J26" s="5">
        <v>5743.7732925947239</v>
      </c>
      <c r="K26" s="5">
        <v>5466.3004325111633</v>
      </c>
      <c r="L26" s="5">
        <v>10200.228593179569</v>
      </c>
      <c r="M26" s="5">
        <v>10126.864289221225</v>
      </c>
      <c r="N26" s="5">
        <v>11253.31487179083</v>
      </c>
      <c r="O26" s="5">
        <v>12396.570298796385</v>
      </c>
      <c r="P26" s="5">
        <v>12546.583615170226</v>
      </c>
      <c r="Q26" s="5">
        <v>21378.899941076557</v>
      </c>
      <c r="R26" s="5">
        <v>21171.251706981777</v>
      </c>
      <c r="S26" s="5">
        <v>21185.845519848848</v>
      </c>
      <c r="T26" s="5">
        <v>23506.467699968434</v>
      </c>
      <c r="U26" s="5">
        <v>21974.690589598311</v>
      </c>
      <c r="V26" s="5">
        <v>21091.647498250441</v>
      </c>
      <c r="W26" s="5">
        <v>19487.690198116063</v>
      </c>
    </row>
    <row r="27" spans="1:27">
      <c r="A27" s="6" t="s">
        <v>127</v>
      </c>
      <c r="B27" s="6" t="s">
        <v>120</v>
      </c>
      <c r="C27" s="5">
        <v>4527.9494867679696</v>
      </c>
      <c r="D27" s="5">
        <v>5709.0314320843117</v>
      </c>
      <c r="E27" s="5">
        <v>5521.1756308981576</v>
      </c>
      <c r="F27" s="5">
        <v>6181.7976975167394</v>
      </c>
      <c r="G27" s="5">
        <v>7271.5490196248729</v>
      </c>
      <c r="H27" s="5">
        <v>8872.9813896297819</v>
      </c>
      <c r="I27" s="5">
        <v>10429.83846914728</v>
      </c>
      <c r="J27" s="5">
        <v>9269.5447766668003</v>
      </c>
      <c r="K27" s="5">
        <v>9605.5352667107963</v>
      </c>
      <c r="L27" s="5">
        <v>12938.644210401611</v>
      </c>
      <c r="M27" s="5">
        <v>16221.627010320115</v>
      </c>
      <c r="N27" s="5">
        <v>18333.522139245641</v>
      </c>
      <c r="O27" s="5">
        <v>17735.473608488664</v>
      </c>
      <c r="P27" s="5">
        <v>17303.627638963113</v>
      </c>
      <c r="Q27" s="5">
        <v>22575.106657574652</v>
      </c>
      <c r="R27" s="5">
        <v>22606.231045812787</v>
      </c>
      <c r="S27" s="5">
        <v>24895.45689555991</v>
      </c>
      <c r="T27" s="5">
        <v>21735.703611662302</v>
      </c>
      <c r="U27" s="5">
        <v>22829.457232394561</v>
      </c>
      <c r="V27" s="5">
        <v>28227.141725118894</v>
      </c>
      <c r="W27" s="5">
        <v>29100.363580163608</v>
      </c>
    </row>
    <row r="28" spans="1:27">
      <c r="A28" s="6" t="s">
        <v>127</v>
      </c>
      <c r="B28" s="6" t="s">
        <v>121</v>
      </c>
      <c r="C28" s="5">
        <v>4811.0228071747997</v>
      </c>
      <c r="D28" s="5">
        <v>5574.2390920550997</v>
      </c>
      <c r="E28" s="5">
        <v>6315.2660618057007</v>
      </c>
      <c r="F28" s="5">
        <v>7085.2683057972999</v>
      </c>
      <c r="G28" s="5">
        <v>7557.7606657785</v>
      </c>
      <c r="H28" s="5">
        <v>7647.7851956320992</v>
      </c>
      <c r="I28" s="5">
        <v>7747.6640836369997</v>
      </c>
      <c r="J28" s="5">
        <v>7862.4348809933999</v>
      </c>
      <c r="K28" s="5">
        <v>7989.3390302400003</v>
      </c>
      <c r="L28" s="5">
        <v>8091.3384999656992</v>
      </c>
      <c r="M28" s="5">
        <v>8214.2639959689004</v>
      </c>
      <c r="N28" s="5">
        <v>8415.6967333074008</v>
      </c>
      <c r="O28" s="5">
        <v>8747.2036615818997</v>
      </c>
      <c r="P28" s="5">
        <v>9214.4605873536002</v>
      </c>
      <c r="Q28" s="5">
        <v>9943.4996991730004</v>
      </c>
      <c r="R28" s="5">
        <v>10553.6762666301</v>
      </c>
      <c r="S28" s="5">
        <v>10912.489490611599</v>
      </c>
      <c r="T28" s="5">
        <v>11241.353157483001</v>
      </c>
      <c r="U28" s="5">
        <v>11540.9136210795</v>
      </c>
      <c r="V28" s="5">
        <v>11928.2148561433</v>
      </c>
      <c r="W28" s="5">
        <v>12450.602032479899</v>
      </c>
    </row>
    <row r="29" spans="1:27">
      <c r="A29" s="102" t="s">
        <v>149</v>
      </c>
      <c r="B29" s="102"/>
      <c r="C29" s="17">
        <v>63220.37668082989</v>
      </c>
      <c r="D29" s="17">
        <v>63846.755465922142</v>
      </c>
      <c r="E29" s="17">
        <v>60911.784288128823</v>
      </c>
      <c r="F29" s="17">
        <v>60274.914737032566</v>
      </c>
      <c r="G29" s="17">
        <v>57749.866561642455</v>
      </c>
      <c r="H29" s="17">
        <v>57155.011706175384</v>
      </c>
      <c r="I29" s="17">
        <v>59765.926357413722</v>
      </c>
      <c r="J29" s="17">
        <v>58347.342781891617</v>
      </c>
      <c r="K29" s="17">
        <v>58962.734693748498</v>
      </c>
      <c r="L29" s="17">
        <v>66042.825432880054</v>
      </c>
      <c r="M29" s="17">
        <v>60322.533727151589</v>
      </c>
      <c r="N29" s="17">
        <v>63459.166352987915</v>
      </c>
      <c r="O29" s="17">
        <v>64630.924464877789</v>
      </c>
      <c r="P29" s="17">
        <v>64618.283985686816</v>
      </c>
      <c r="Q29" s="17">
        <v>62201.384546910573</v>
      </c>
      <c r="R29" s="17">
        <v>62881.243426846129</v>
      </c>
      <c r="S29" s="17">
        <v>65488.101896242093</v>
      </c>
      <c r="T29" s="17">
        <v>66325.29641506233</v>
      </c>
      <c r="U29" s="17">
        <v>65948.620796115923</v>
      </c>
      <c r="V29" s="17">
        <v>70464.459082798217</v>
      </c>
      <c r="W29" s="17">
        <v>69176.957796749019</v>
      </c>
    </row>
    <row r="30" spans="1:27">
      <c r="A30" s="6" t="s">
        <v>127</v>
      </c>
      <c r="B30" s="6" t="s">
        <v>123</v>
      </c>
      <c r="C30" s="5">
        <v>0</v>
      </c>
      <c r="D30" s="5">
        <v>0</v>
      </c>
      <c r="E30" s="5">
        <v>0.14154636869949999</v>
      </c>
      <c r="F30" s="5">
        <v>0.40180379748269385</v>
      </c>
      <c r="G30" s="5">
        <v>0.39600049037624419</v>
      </c>
      <c r="H30" s="5">
        <v>0.76729106584461626</v>
      </c>
      <c r="I30" s="5">
        <v>0.61588278665009999</v>
      </c>
      <c r="J30" s="5">
        <v>0.38016982763548229</v>
      </c>
      <c r="K30" s="5">
        <v>1.4627142030347999</v>
      </c>
      <c r="L30" s="5">
        <v>0.61138701664241635</v>
      </c>
      <c r="M30" s="5">
        <v>1.4686119828865387</v>
      </c>
      <c r="N30" s="5">
        <v>1.0855531278794917</v>
      </c>
      <c r="O30" s="5">
        <v>1.2616586271804002</v>
      </c>
      <c r="P30" s="5">
        <v>1.0115519062473</v>
      </c>
      <c r="Q30" s="5">
        <v>1.2011408662154641</v>
      </c>
      <c r="R30" s="5">
        <v>2.2454205411402</v>
      </c>
      <c r="S30" s="5">
        <v>0.77584931735056328</v>
      </c>
      <c r="T30" s="5">
        <v>2.0911074557784999</v>
      </c>
      <c r="U30" s="5">
        <v>2.4859397017069145</v>
      </c>
      <c r="V30" s="5">
        <v>2.2436704726974264</v>
      </c>
      <c r="W30" s="5">
        <v>2.8895529934926003</v>
      </c>
    </row>
    <row r="31" spans="1:27">
      <c r="A31" s="102" t="s">
        <v>143</v>
      </c>
      <c r="B31" s="102"/>
      <c r="C31" s="17">
        <v>63220.37668082989</v>
      </c>
      <c r="D31" s="17">
        <v>63846.755465922142</v>
      </c>
      <c r="E31" s="17">
        <v>60911.925834497524</v>
      </c>
      <c r="F31" s="17">
        <v>60275.316540830048</v>
      </c>
      <c r="G31" s="17">
        <v>57750.262562132833</v>
      </c>
      <c r="H31" s="17">
        <v>57155.778997241228</v>
      </c>
      <c r="I31" s="17">
        <v>59766.542240200375</v>
      </c>
      <c r="J31" s="17">
        <v>58347.722951719254</v>
      </c>
      <c r="K31" s="17">
        <v>58964.197407951535</v>
      </c>
      <c r="L31" s="17">
        <v>66043.436819896699</v>
      </c>
      <c r="M31" s="17">
        <v>60324.002339134473</v>
      </c>
      <c r="N31" s="17">
        <v>63460.251906115795</v>
      </c>
      <c r="O31" s="17">
        <v>64632.186123504973</v>
      </c>
      <c r="P31" s="17">
        <v>64619.295537593061</v>
      </c>
      <c r="Q31" s="17">
        <v>62202.585687776787</v>
      </c>
      <c r="R31" s="17">
        <v>62883.488847387271</v>
      </c>
      <c r="S31" s="17">
        <v>65488.877745559446</v>
      </c>
      <c r="T31" s="17">
        <v>66327.387522518111</v>
      </c>
      <c r="U31" s="17">
        <v>65951.106735817637</v>
      </c>
      <c r="V31" s="17">
        <v>70466.702753270918</v>
      </c>
      <c r="W31" s="17">
        <v>69179.847349742515</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49016.471232588039</v>
      </c>
      <c r="D34" s="5">
        <v>46700.614097328369</v>
      </c>
      <c r="E34" s="5">
        <v>49895.250114555623</v>
      </c>
      <c r="F34" s="5">
        <v>48400.440966798145</v>
      </c>
      <c r="G34" s="5">
        <v>49891.615919188982</v>
      </c>
      <c r="H34" s="5">
        <v>48643.032016316203</v>
      </c>
      <c r="I34" s="5">
        <v>48599.965987877215</v>
      </c>
      <c r="J34" s="5">
        <v>46753.405949651366</v>
      </c>
      <c r="K34" s="5">
        <v>46497.770519249512</v>
      </c>
      <c r="L34" s="5">
        <v>47716.823056346824</v>
      </c>
      <c r="M34" s="5">
        <v>47644.167878840854</v>
      </c>
      <c r="N34" s="5">
        <v>39305.957947648865</v>
      </c>
      <c r="O34" s="5">
        <v>39564.04958223123</v>
      </c>
      <c r="P34" s="5">
        <v>37374.057031546654</v>
      </c>
      <c r="Q34" s="5">
        <v>28229.443227285214</v>
      </c>
      <c r="R34" s="5">
        <v>23287.318581619809</v>
      </c>
      <c r="S34" s="5">
        <v>15208.877776726687</v>
      </c>
      <c r="T34" s="5">
        <v>15598.302296916652</v>
      </c>
      <c r="U34" s="5">
        <v>15930.432622267635</v>
      </c>
      <c r="V34" s="5">
        <v>15328.912798144353</v>
      </c>
      <c r="W34" s="5">
        <v>15124.474145084961</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1176.4338360000215</v>
      </c>
      <c r="D36" s="5">
        <v>1176.4338360000231</v>
      </c>
      <c r="E36" s="5">
        <v>1346.3869248000501</v>
      </c>
      <c r="F36" s="5">
        <v>1309.0435920000627</v>
      </c>
      <c r="G36" s="5">
        <v>1309.0435920000568</v>
      </c>
      <c r="H36" s="5">
        <v>1309.0435920000614</v>
      </c>
      <c r="I36" s="5">
        <v>1312.6300128000539</v>
      </c>
      <c r="J36" s="5">
        <v>1296.664594195433</v>
      </c>
      <c r="K36" s="5">
        <v>1262.9658353184395</v>
      </c>
      <c r="L36" s="5">
        <v>1770.108113601164</v>
      </c>
      <c r="M36" s="5">
        <v>1516.179729451258</v>
      </c>
      <c r="N36" s="5">
        <v>2168.6414336256944</v>
      </c>
      <c r="O36" s="5">
        <v>1933.3317105789974</v>
      </c>
      <c r="P36" s="5">
        <v>1722.8143175459218</v>
      </c>
      <c r="Q36" s="5">
        <v>2772.0125442656431</v>
      </c>
      <c r="R36" s="5">
        <v>2520.9050445135367</v>
      </c>
      <c r="S36" s="5">
        <v>4200.1032800760759</v>
      </c>
      <c r="T36" s="5">
        <v>2940.2735404294849</v>
      </c>
      <c r="U36" s="5">
        <v>2942.573228291154</v>
      </c>
      <c r="V36" s="5">
        <v>3637.2264413316534</v>
      </c>
      <c r="W36" s="5">
        <v>2609.6481253168772</v>
      </c>
    </row>
    <row r="37" spans="1:23">
      <c r="A37" s="6" t="s">
        <v>144</v>
      </c>
      <c r="B37" s="6" t="s">
        <v>115</v>
      </c>
      <c r="C37" s="5">
        <v>2.2190798316101068</v>
      </c>
      <c r="D37" s="5">
        <v>9.2758441752999798E-2</v>
      </c>
      <c r="E37" s="5">
        <v>2.1418709658098143</v>
      </c>
      <c r="F37" s="5">
        <v>15.151090526116237</v>
      </c>
      <c r="G37" s="5">
        <v>5.2182333040469402</v>
      </c>
      <c r="H37" s="5">
        <v>2.1921457842216916</v>
      </c>
      <c r="I37" s="5">
        <v>4.97946354967366E-2</v>
      </c>
      <c r="J37" s="5">
        <v>40.190405924779071</v>
      </c>
      <c r="K37" s="5">
        <v>28.590588396050954</v>
      </c>
      <c r="L37" s="5">
        <v>39.482057777735875</v>
      </c>
      <c r="M37" s="5">
        <v>14.586503810266159</v>
      </c>
      <c r="N37" s="5">
        <v>52.464077664607274</v>
      </c>
      <c r="O37" s="5">
        <v>27.140217453253243</v>
      </c>
      <c r="P37" s="5">
        <v>31.625897301627674</v>
      </c>
      <c r="Q37" s="5">
        <v>40.816143383865594</v>
      </c>
      <c r="R37" s="5">
        <v>84.954269558449013</v>
      </c>
      <c r="S37" s="5">
        <v>261.28761821569231</v>
      </c>
      <c r="T37" s="5">
        <v>159.71177227111627</v>
      </c>
      <c r="U37" s="5">
        <v>68.420723928019413</v>
      </c>
      <c r="V37" s="5">
        <v>221.52005099104923</v>
      </c>
      <c r="W37" s="5">
        <v>36.622333689101332</v>
      </c>
    </row>
    <row r="38" spans="1:23">
      <c r="A38" s="6" t="s">
        <v>144</v>
      </c>
      <c r="B38" s="6" t="s">
        <v>116</v>
      </c>
      <c r="C38" s="5">
        <v>696.18495477994065</v>
      </c>
      <c r="D38" s="5">
        <v>694.79913193994525</v>
      </c>
      <c r="E38" s="5">
        <v>693.4133090899453</v>
      </c>
      <c r="F38" s="5">
        <v>692.02748622994568</v>
      </c>
      <c r="G38" s="5">
        <v>690.64166337994561</v>
      </c>
      <c r="H38" s="5">
        <v>689.25584052994611</v>
      </c>
      <c r="I38" s="5">
        <v>687.87001767994582</v>
      </c>
      <c r="J38" s="5">
        <v>686.48419481994165</v>
      </c>
      <c r="K38" s="5">
        <v>685.09837196994386</v>
      </c>
      <c r="L38" s="5">
        <v>683.71254911994492</v>
      </c>
      <c r="M38" s="5">
        <v>682.32672626994486</v>
      </c>
      <c r="N38" s="5">
        <v>680.94090340994671</v>
      </c>
      <c r="O38" s="5">
        <v>679.5550805599471</v>
      </c>
      <c r="P38" s="5">
        <v>678.1692577099459</v>
      </c>
      <c r="Q38" s="5">
        <v>676.78343485994708</v>
      </c>
      <c r="R38" s="5">
        <v>675.39761199994575</v>
      </c>
      <c r="S38" s="5">
        <v>253.94289209998789</v>
      </c>
      <c r="T38" s="5">
        <v>253.42076493998781</v>
      </c>
      <c r="U38" s="5">
        <v>252.89863777998778</v>
      </c>
      <c r="V38" s="5">
        <v>252.37651060998837</v>
      </c>
      <c r="W38" s="5">
        <v>251.85438344998775</v>
      </c>
    </row>
    <row r="39" spans="1:23">
      <c r="A39" s="6" t="s">
        <v>144</v>
      </c>
      <c r="B39" s="6" t="s">
        <v>117</v>
      </c>
      <c r="C39" s="5">
        <v>37.110760274505253</v>
      </c>
      <c r="D39" s="5">
        <v>84.789725027305764</v>
      </c>
      <c r="E39" s="5">
        <v>79.416175030315969</v>
      </c>
      <c r="F39" s="5">
        <v>147.06251681354803</v>
      </c>
      <c r="G39" s="5">
        <v>181.08312975359678</v>
      </c>
      <c r="H39" s="5">
        <v>262.04279188945839</v>
      </c>
      <c r="I39" s="5">
        <v>540.17179632080627</v>
      </c>
      <c r="J39" s="5">
        <v>478.5188232379769</v>
      </c>
      <c r="K39" s="5">
        <v>542.64381900412059</v>
      </c>
      <c r="L39" s="5">
        <v>853.73892923506082</v>
      </c>
      <c r="M39" s="5">
        <v>899.21701698986919</v>
      </c>
      <c r="N39" s="5">
        <v>932.0778562699312</v>
      </c>
      <c r="O39" s="5">
        <v>1342.8738864693082</v>
      </c>
      <c r="P39" s="5">
        <v>2183.9271433634358</v>
      </c>
      <c r="Q39" s="5">
        <v>3344.3777280640238</v>
      </c>
      <c r="R39" s="5">
        <v>3392.9390604972596</v>
      </c>
      <c r="S39" s="5">
        <v>5023.0180581946424</v>
      </c>
      <c r="T39" s="5">
        <v>5332.0678505950964</v>
      </c>
      <c r="U39" s="5">
        <v>5651.3244947067642</v>
      </c>
      <c r="V39" s="5">
        <v>6353.6710731397579</v>
      </c>
      <c r="W39" s="5">
        <v>6520.1983740560781</v>
      </c>
    </row>
    <row r="40" spans="1:23">
      <c r="A40" s="6" t="s">
        <v>144</v>
      </c>
      <c r="B40" s="6" t="s">
        <v>118</v>
      </c>
      <c r="C40" s="5">
        <v>54.230379077545201</v>
      </c>
      <c r="D40" s="5">
        <v>73.891276345223304</v>
      </c>
      <c r="E40" s="5">
        <v>100.375836422807</v>
      </c>
      <c r="F40" s="5">
        <v>125.67165553423999</v>
      </c>
      <c r="G40" s="5">
        <v>147.15026818091698</v>
      </c>
      <c r="H40" s="5">
        <v>170.76799874010001</v>
      </c>
      <c r="I40" s="5">
        <v>191.34656750245298</v>
      </c>
      <c r="J40" s="5">
        <v>209.09989079360599</v>
      </c>
      <c r="K40" s="5">
        <v>224.47225584066902</v>
      </c>
      <c r="L40" s="5">
        <v>234.223932303607</v>
      </c>
      <c r="M40" s="5">
        <v>232.64271310200101</v>
      </c>
      <c r="N40" s="5">
        <v>230.49853740895901</v>
      </c>
      <c r="O40" s="5">
        <v>228.51945022887699</v>
      </c>
      <c r="P40" s="5">
        <v>229.47115970507102</v>
      </c>
      <c r="Q40" s="5">
        <v>235.91878435971202</v>
      </c>
      <c r="R40" s="5">
        <v>248.803938460106</v>
      </c>
      <c r="S40" s="5">
        <v>259.85054401319201</v>
      </c>
      <c r="T40" s="5">
        <v>272.59771054336898</v>
      </c>
      <c r="U40" s="5">
        <v>282.98355000800098</v>
      </c>
      <c r="V40" s="5">
        <v>298.651947026475</v>
      </c>
      <c r="W40" s="5">
        <v>308.15653304470203</v>
      </c>
    </row>
    <row r="41" spans="1:23">
      <c r="A41" s="6" t="s">
        <v>144</v>
      </c>
      <c r="B41" s="6" t="s">
        <v>119</v>
      </c>
      <c r="C41" s="5">
        <v>2306.785390365842</v>
      </c>
      <c r="D41" s="5">
        <v>4227.1670323745566</v>
      </c>
      <c r="E41" s="5">
        <v>4111.4554262197962</v>
      </c>
      <c r="F41" s="5">
        <v>4016.1566014839486</v>
      </c>
      <c r="G41" s="5">
        <v>4207.6200381093604</v>
      </c>
      <c r="H41" s="5">
        <v>6793.7697519717822</v>
      </c>
      <c r="I41" s="5">
        <v>7071.50819456726</v>
      </c>
      <c r="J41" s="5">
        <v>7071.7358610204337</v>
      </c>
      <c r="K41" s="5">
        <v>7128.8426151487392</v>
      </c>
      <c r="L41" s="5">
        <v>7422.2296668850422</v>
      </c>
      <c r="M41" s="5">
        <v>8194.4218450167991</v>
      </c>
      <c r="N41" s="5">
        <v>16354.248988176889</v>
      </c>
      <c r="O41" s="5">
        <v>15784.947957476603</v>
      </c>
      <c r="P41" s="5">
        <v>17740.64337656572</v>
      </c>
      <c r="Q41" s="5">
        <v>22373.604256954495</v>
      </c>
      <c r="R41" s="5">
        <v>27809.2619376447</v>
      </c>
      <c r="S41" s="5">
        <v>33842.561030075434</v>
      </c>
      <c r="T41" s="5">
        <v>34254.626476371348</v>
      </c>
      <c r="U41" s="5">
        <v>33927.428690049346</v>
      </c>
      <c r="V41" s="5">
        <v>33934.34949058239</v>
      </c>
      <c r="W41" s="5">
        <v>32497.202693508683</v>
      </c>
    </row>
    <row r="42" spans="1:23">
      <c r="A42" s="6" t="s">
        <v>144</v>
      </c>
      <c r="B42" s="6" t="s">
        <v>120</v>
      </c>
      <c r="C42" s="5">
        <v>5005.2817667329755</v>
      </c>
      <c r="D42" s="5">
        <v>6213.37957899512</v>
      </c>
      <c r="E42" s="5">
        <v>6131.1274016582429</v>
      </c>
      <c r="F42" s="5">
        <v>6118.8456715449784</v>
      </c>
      <c r="G42" s="5">
        <v>6224.2792601041156</v>
      </c>
      <c r="H42" s="5">
        <v>6257.3289070332494</v>
      </c>
      <c r="I42" s="5">
        <v>6249.9372294716723</v>
      </c>
      <c r="J42" s="5">
        <v>5157.284459271772</v>
      </c>
      <c r="K42" s="5">
        <v>5728.8225009882972</v>
      </c>
      <c r="L42" s="5">
        <v>5861.9500383425675</v>
      </c>
      <c r="M42" s="5">
        <v>6050.0459604906109</v>
      </c>
      <c r="N42" s="5">
        <v>6249.4795348597318</v>
      </c>
      <c r="O42" s="5">
        <v>8684.1745766136646</v>
      </c>
      <c r="P42" s="5">
        <v>8997.4003524901836</v>
      </c>
      <c r="Q42" s="5">
        <v>13990.643160268353</v>
      </c>
      <c r="R42" s="5">
        <v>13949.423807239069</v>
      </c>
      <c r="S42" s="5">
        <v>16357.239044454545</v>
      </c>
      <c r="T42" s="5">
        <v>13802.423007800755</v>
      </c>
      <c r="U42" s="5">
        <v>16867.873538399683</v>
      </c>
      <c r="V42" s="5">
        <v>18587.066111469259</v>
      </c>
      <c r="W42" s="5">
        <v>19621.511632331207</v>
      </c>
    </row>
    <row r="43" spans="1:23">
      <c r="A43" s="6" t="s">
        <v>144</v>
      </c>
      <c r="B43" s="6" t="s">
        <v>121</v>
      </c>
      <c r="C43" s="5">
        <v>6484.9644553056996</v>
      </c>
      <c r="D43" s="5">
        <v>7274.2897256331999</v>
      </c>
      <c r="E43" s="5">
        <v>7781.6460398605004</v>
      </c>
      <c r="F43" s="5">
        <v>8266.3999912825002</v>
      </c>
      <c r="G43" s="5">
        <v>8691.1167722006012</v>
      </c>
      <c r="H43" s="5">
        <v>8928.5194170284994</v>
      </c>
      <c r="I43" s="5">
        <v>9182.8036978577002</v>
      </c>
      <c r="J43" s="5">
        <v>9412.9160769453993</v>
      </c>
      <c r="K43" s="5">
        <v>9657.8810147315999</v>
      </c>
      <c r="L43" s="5">
        <v>9901.9655656859995</v>
      </c>
      <c r="M43" s="5">
        <v>10168.2574806386</v>
      </c>
      <c r="N43" s="5">
        <v>10431.4644081155</v>
      </c>
      <c r="O43" s="5">
        <v>10771.6530952963</v>
      </c>
      <c r="P43" s="5">
        <v>11168.989794673898</v>
      </c>
      <c r="Q43" s="5">
        <v>11706.7217476894</v>
      </c>
      <c r="R43" s="5">
        <v>12233.411407026199</v>
      </c>
      <c r="S43" s="5">
        <v>12654.943885552901</v>
      </c>
      <c r="T43" s="5">
        <v>13037.908118647099</v>
      </c>
      <c r="U43" s="5">
        <v>13426.6884902782</v>
      </c>
      <c r="V43" s="5">
        <v>13852.637874937001</v>
      </c>
      <c r="W43" s="5">
        <v>14384.0386176129</v>
      </c>
    </row>
    <row r="44" spans="1:23">
      <c r="A44" s="102" t="s">
        <v>149</v>
      </c>
      <c r="B44" s="102"/>
      <c r="C44" s="17">
        <v>64688.340715604121</v>
      </c>
      <c r="D44" s="17">
        <v>66286.776160712965</v>
      </c>
      <c r="E44" s="17">
        <v>69961.421087149967</v>
      </c>
      <c r="F44" s="17">
        <v>68818.065399865693</v>
      </c>
      <c r="G44" s="17">
        <v>71019.535478287115</v>
      </c>
      <c r="H44" s="17">
        <v>72623.141670663957</v>
      </c>
      <c r="I44" s="17">
        <v>73104.764934889332</v>
      </c>
      <c r="J44" s="17">
        <v>70418.681541829123</v>
      </c>
      <c r="K44" s="17">
        <v>70989.971445802585</v>
      </c>
      <c r="L44" s="17">
        <v>73396.271047759277</v>
      </c>
      <c r="M44" s="17">
        <v>74269.986124518327</v>
      </c>
      <c r="N44" s="17">
        <v>75243.197293501231</v>
      </c>
      <c r="O44" s="17">
        <v>77444.852220209985</v>
      </c>
      <c r="P44" s="17">
        <v>77713.70002783394</v>
      </c>
      <c r="Q44" s="17">
        <v>79790.024514706922</v>
      </c>
      <c r="R44" s="17">
        <v>80560.672659601711</v>
      </c>
      <c r="S44" s="17">
        <v>82778.955527201324</v>
      </c>
      <c r="T44" s="17">
        <v>80046.66597737644</v>
      </c>
      <c r="U44" s="17">
        <v>83416.315930994024</v>
      </c>
      <c r="V44" s="17">
        <v>85814.089278065701</v>
      </c>
      <c r="W44" s="17">
        <v>84525.351930993711</v>
      </c>
    </row>
    <row r="45" spans="1:23">
      <c r="A45" s="6" t="s">
        <v>144</v>
      </c>
      <c r="B45" s="6" t="s">
        <v>123</v>
      </c>
      <c r="C45" s="5">
        <v>0</v>
      </c>
      <c r="D45" s="5">
        <v>0</v>
      </c>
      <c r="E45" s="5">
        <v>0.13759377858385308</v>
      </c>
      <c r="F45" s="5">
        <v>0.43423107952000273</v>
      </c>
      <c r="G45" s="5">
        <v>0.2383062448445</v>
      </c>
      <c r="H45" s="5">
        <v>0</v>
      </c>
      <c r="I45" s="5">
        <v>0</v>
      </c>
      <c r="J45" s="5">
        <v>0</v>
      </c>
      <c r="K45" s="5">
        <v>0</v>
      </c>
      <c r="L45" s="5">
        <v>0.27570433745200001</v>
      </c>
      <c r="M45" s="5">
        <v>0</v>
      </c>
      <c r="N45" s="5">
        <v>0</v>
      </c>
      <c r="O45" s="5">
        <v>0.44905852457991902</v>
      </c>
      <c r="P45" s="5">
        <v>0.92366385312569987</v>
      </c>
      <c r="Q45" s="5">
        <v>0</v>
      </c>
      <c r="R45" s="5">
        <v>0.32331331157801646</v>
      </c>
      <c r="S45" s="5">
        <v>0</v>
      </c>
      <c r="T45" s="5">
        <v>0.71008133913650451</v>
      </c>
      <c r="U45" s="5">
        <v>1.528208116103718</v>
      </c>
      <c r="V45" s="5">
        <v>1.0335401461855374</v>
      </c>
      <c r="W45" s="5">
        <v>0</v>
      </c>
    </row>
    <row r="46" spans="1:23">
      <c r="A46" s="102" t="s">
        <v>143</v>
      </c>
      <c r="B46" s="102"/>
      <c r="C46" s="17">
        <v>64688.340715604121</v>
      </c>
      <c r="D46" s="17">
        <v>66286.776160712965</v>
      </c>
      <c r="E46" s="17">
        <v>69961.558680928545</v>
      </c>
      <c r="F46" s="17">
        <v>68818.499630945211</v>
      </c>
      <c r="G46" s="17">
        <v>71019.773784531964</v>
      </c>
      <c r="H46" s="17">
        <v>72623.141670663957</v>
      </c>
      <c r="I46" s="17">
        <v>73104.764934889332</v>
      </c>
      <c r="J46" s="17">
        <v>70418.681541829123</v>
      </c>
      <c r="K46" s="17">
        <v>70989.971445802585</v>
      </c>
      <c r="L46" s="17">
        <v>73396.546752096736</v>
      </c>
      <c r="M46" s="17">
        <v>74269.986124518327</v>
      </c>
      <c r="N46" s="17">
        <v>75243.197293501231</v>
      </c>
      <c r="O46" s="17">
        <v>77445.301278734565</v>
      </c>
      <c r="P46" s="17">
        <v>77714.623691687069</v>
      </c>
      <c r="Q46" s="17">
        <v>79790.024514706922</v>
      </c>
      <c r="R46" s="17">
        <v>80560.995972913282</v>
      </c>
      <c r="S46" s="17">
        <v>82778.955527201324</v>
      </c>
      <c r="T46" s="17">
        <v>80047.37605871557</v>
      </c>
      <c r="U46" s="17">
        <v>83417.844139110122</v>
      </c>
      <c r="V46" s="17">
        <v>85815.122818211894</v>
      </c>
      <c r="W46" s="17">
        <v>84525.351930993711</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31409.221834388019</v>
      </c>
      <c r="D50" s="5">
        <v>32955.172495176157</v>
      </c>
      <c r="E50" s="5">
        <v>32789.262651487348</v>
      </c>
      <c r="F50" s="5">
        <v>33233.512253778921</v>
      </c>
      <c r="G50" s="5">
        <v>33461.505036212773</v>
      </c>
      <c r="H50" s="5">
        <v>30439.25616294174</v>
      </c>
      <c r="I50" s="5">
        <v>31400.209177120469</v>
      </c>
      <c r="J50" s="5">
        <v>29151.954310244993</v>
      </c>
      <c r="K50" s="5">
        <v>29332.019681040776</v>
      </c>
      <c r="L50" s="5">
        <v>23454.479339678652</v>
      </c>
      <c r="M50" s="5">
        <v>23327.013611927694</v>
      </c>
      <c r="N50" s="5">
        <v>23230.675669563174</v>
      </c>
      <c r="O50" s="5">
        <v>23523.753561899401</v>
      </c>
      <c r="P50" s="5">
        <v>23230.013292481581</v>
      </c>
      <c r="Q50" s="5">
        <v>22646.382744592396</v>
      </c>
      <c r="R50" s="5">
        <v>22414.887405642759</v>
      </c>
      <c r="S50" s="5">
        <v>22063.255084857868</v>
      </c>
      <c r="T50" s="5">
        <v>22427.909609948925</v>
      </c>
      <c r="U50" s="5">
        <v>22821.322945099688</v>
      </c>
      <c r="V50" s="5">
        <v>22100.33061505578</v>
      </c>
      <c r="W50" s="5">
        <v>21947.15743799086</v>
      </c>
    </row>
    <row r="51" spans="1:23">
      <c r="A51" s="6" t="s">
        <v>145</v>
      </c>
      <c r="B51" s="6" t="s">
        <v>114</v>
      </c>
      <c r="C51" s="5">
        <v>29.901915265579998</v>
      </c>
      <c r="D51" s="5">
        <v>15.050918445456565</v>
      </c>
      <c r="E51" s="5">
        <v>11.546142936979358</v>
      </c>
      <c r="F51" s="5">
        <v>8.0700883501772722</v>
      </c>
      <c r="G51" s="5">
        <v>11.48099643623603</v>
      </c>
      <c r="H51" s="5">
        <v>11.831999287728049</v>
      </c>
      <c r="I51" s="5">
        <v>7.0050058345664556</v>
      </c>
      <c r="J51" s="5">
        <v>22.218851304602897</v>
      </c>
      <c r="K51" s="5">
        <v>7.5078474741716636</v>
      </c>
      <c r="L51" s="5">
        <v>40.895874494236203</v>
      </c>
      <c r="M51" s="5">
        <v>16.426583859418916</v>
      </c>
      <c r="N51" s="5">
        <v>18.235018568809121</v>
      </c>
      <c r="O51" s="5">
        <v>12.488898215846172</v>
      </c>
      <c r="P51" s="5">
        <v>11.993670367486633</v>
      </c>
      <c r="Q51" s="5">
        <v>53.476085100940708</v>
      </c>
      <c r="R51" s="5">
        <v>61.208415893984309</v>
      </c>
      <c r="S51" s="5">
        <v>491.03483270659103</v>
      </c>
      <c r="T51" s="5">
        <v>121.07080479983463</v>
      </c>
      <c r="U51" s="5">
        <v>0</v>
      </c>
      <c r="V51" s="5">
        <v>0</v>
      </c>
      <c r="W51" s="5">
        <v>0</v>
      </c>
    </row>
    <row r="52" spans="1:23">
      <c r="A52" s="6" t="s">
        <v>145</v>
      </c>
      <c r="B52" s="6" t="s">
        <v>115</v>
      </c>
      <c r="C52" s="5">
        <v>31.712050608384423</v>
      </c>
      <c r="D52" s="5">
        <v>15.923883195451953</v>
      </c>
      <c r="E52" s="5">
        <v>9.4461426812253517</v>
      </c>
      <c r="F52" s="5">
        <v>6.4345638747155824</v>
      </c>
      <c r="G52" s="5">
        <v>13.308771987605105</v>
      </c>
      <c r="H52" s="5">
        <v>7.8021294844180087</v>
      </c>
      <c r="I52" s="5">
        <v>1.5525496960583327</v>
      </c>
      <c r="J52" s="5">
        <v>23.133267250891826</v>
      </c>
      <c r="K52" s="5">
        <v>2.1551605400615554</v>
      </c>
      <c r="L52" s="5">
        <v>26.150386542736005</v>
      </c>
      <c r="M52" s="5">
        <v>15.974481944385055</v>
      </c>
      <c r="N52" s="5">
        <v>22.134590170822317</v>
      </c>
      <c r="O52" s="5">
        <v>2.0193253915912233</v>
      </c>
      <c r="P52" s="5">
        <v>7.9117704728069729</v>
      </c>
      <c r="Q52" s="5">
        <v>52.409072318319296</v>
      </c>
      <c r="R52" s="5">
        <v>54.028033499861301</v>
      </c>
      <c r="S52" s="5">
        <v>417.8838090557017</v>
      </c>
      <c r="T52" s="5">
        <v>117.41010631902927</v>
      </c>
      <c r="U52" s="5">
        <v>77.000228551644526</v>
      </c>
      <c r="V52" s="5">
        <v>224.90090685900915</v>
      </c>
      <c r="W52" s="5">
        <v>74.614681655609346</v>
      </c>
    </row>
    <row r="53" spans="1:23">
      <c r="A53" s="6" t="s">
        <v>145</v>
      </c>
      <c r="B53" s="6" t="s">
        <v>116</v>
      </c>
      <c r="C53" s="5">
        <v>3162.0748290893234</v>
      </c>
      <c r="D53" s="5">
        <v>2931.5295153824627</v>
      </c>
      <c r="E53" s="5">
        <v>2778.9399920693418</v>
      </c>
      <c r="F53" s="5">
        <v>3501.4272717627255</v>
      </c>
      <c r="G53" s="5">
        <v>2714.3911545675746</v>
      </c>
      <c r="H53" s="5">
        <v>3130.6027645988388</v>
      </c>
      <c r="I53" s="5">
        <v>1896.420373856452</v>
      </c>
      <c r="J53" s="5">
        <v>3830.5549297262564</v>
      </c>
      <c r="K53" s="5">
        <v>3603.1619825355128</v>
      </c>
      <c r="L53" s="5">
        <v>2839.2388264290048</v>
      </c>
      <c r="M53" s="5">
        <v>3099.9019790160455</v>
      </c>
      <c r="N53" s="5">
        <v>2873.0582190489067</v>
      </c>
      <c r="O53" s="5">
        <v>2721.9530034870977</v>
      </c>
      <c r="P53" s="5">
        <v>3431.3092775586783</v>
      </c>
      <c r="Q53" s="5">
        <v>2660.8244392222909</v>
      </c>
      <c r="R53" s="5">
        <v>3067.6586356369326</v>
      </c>
      <c r="S53" s="5">
        <v>1857.2885926958004</v>
      </c>
      <c r="T53" s="5">
        <v>3753.2265571718535</v>
      </c>
      <c r="U53" s="5">
        <v>3533.3821299576703</v>
      </c>
      <c r="V53" s="5">
        <v>2781.6900502240474</v>
      </c>
      <c r="W53" s="5">
        <v>3036.1865711643977</v>
      </c>
    </row>
    <row r="54" spans="1:23">
      <c r="A54" s="6" t="s">
        <v>145</v>
      </c>
      <c r="B54" s="6" t="s">
        <v>117</v>
      </c>
      <c r="C54" s="5">
        <v>58.39082196421144</v>
      </c>
      <c r="D54" s="5">
        <v>57.758053686124228</v>
      </c>
      <c r="E54" s="5">
        <v>59.489732025353611</v>
      </c>
      <c r="F54" s="5">
        <v>70.450787588229502</v>
      </c>
      <c r="G54" s="5">
        <v>96.956027583275542</v>
      </c>
      <c r="H54" s="5">
        <v>139.63527710084873</v>
      </c>
      <c r="I54" s="5">
        <v>188.01445275754219</v>
      </c>
      <c r="J54" s="5">
        <v>256.13532411966509</v>
      </c>
      <c r="K54" s="5">
        <v>342.06239208167051</v>
      </c>
      <c r="L54" s="5">
        <v>421.71212667026873</v>
      </c>
      <c r="M54" s="5">
        <v>492.11780563615849</v>
      </c>
      <c r="N54" s="5">
        <v>536.0886341478631</v>
      </c>
      <c r="O54" s="5">
        <v>536.1439533527589</v>
      </c>
      <c r="P54" s="5">
        <v>601.57149653021793</v>
      </c>
      <c r="Q54" s="5">
        <v>687.5982502553162</v>
      </c>
      <c r="R54" s="5">
        <v>753.16117049191882</v>
      </c>
      <c r="S54" s="5">
        <v>765.31024021440226</v>
      </c>
      <c r="T54" s="5">
        <v>811.95451970062322</v>
      </c>
      <c r="U54" s="5">
        <v>860.48622693405889</v>
      </c>
      <c r="V54" s="5">
        <v>842.276518806784</v>
      </c>
      <c r="W54" s="5">
        <v>935.12053341408409</v>
      </c>
    </row>
    <row r="55" spans="1:23">
      <c r="A55" s="6" t="s">
        <v>145</v>
      </c>
      <c r="B55" s="6" t="s">
        <v>118</v>
      </c>
      <c r="C55" s="5">
        <v>44.894310593773902</v>
      </c>
      <c r="D55" s="5">
        <v>60.727753667663301</v>
      </c>
      <c r="E55" s="5">
        <v>80.791056490007392</v>
      </c>
      <c r="F55" s="5">
        <v>101.40628724317601</v>
      </c>
      <c r="G55" s="5">
        <v>116.732875032953</v>
      </c>
      <c r="H55" s="5">
        <v>134.14767772098799</v>
      </c>
      <c r="I55" s="5">
        <v>153.55262992286302</v>
      </c>
      <c r="J55" s="5">
        <v>174.43618621103099</v>
      </c>
      <c r="K55" s="5">
        <v>197.74368520191999</v>
      </c>
      <c r="L55" s="5">
        <v>214.23027028411499</v>
      </c>
      <c r="M55" s="5">
        <v>223.71812777310799</v>
      </c>
      <c r="N55" s="5">
        <v>225.884598572182</v>
      </c>
      <c r="O55" s="5">
        <v>220.32449280202701</v>
      </c>
      <c r="P55" s="5">
        <v>221.780337348312</v>
      </c>
      <c r="Q55" s="5">
        <v>228.31704336280299</v>
      </c>
      <c r="R55" s="5">
        <v>245.14458457582302</v>
      </c>
      <c r="S55" s="5">
        <v>263.82141037860902</v>
      </c>
      <c r="T55" s="5">
        <v>278.12752735955098</v>
      </c>
      <c r="U55" s="5">
        <v>292.120967554591</v>
      </c>
      <c r="V55" s="5">
        <v>303.13261452830295</v>
      </c>
      <c r="W55" s="5">
        <v>309.04370742653504</v>
      </c>
    </row>
    <row r="56" spans="1:23">
      <c r="A56" s="6" t="s">
        <v>145</v>
      </c>
      <c r="B56" s="6" t="s">
        <v>119</v>
      </c>
      <c r="C56" s="5">
        <v>13051.4482784589</v>
      </c>
      <c r="D56" s="5">
        <v>12449.640350629432</v>
      </c>
      <c r="E56" s="5">
        <v>12515.626620581474</v>
      </c>
      <c r="F56" s="5">
        <v>12879.894183741899</v>
      </c>
      <c r="G56" s="5">
        <v>13651.353889312257</v>
      </c>
      <c r="H56" s="5">
        <v>14041.978314277245</v>
      </c>
      <c r="I56" s="5">
        <v>14198.408134577623</v>
      </c>
      <c r="J56" s="5">
        <v>15365.710719988592</v>
      </c>
      <c r="K56" s="5">
        <v>16747.487209015122</v>
      </c>
      <c r="L56" s="5">
        <v>16034.808278519562</v>
      </c>
      <c r="M56" s="5">
        <v>18153.34950490345</v>
      </c>
      <c r="N56" s="5">
        <v>15780.183632799119</v>
      </c>
      <c r="O56" s="5">
        <v>15651.837225590243</v>
      </c>
      <c r="P56" s="5">
        <v>16171.563776721443</v>
      </c>
      <c r="Q56" s="5">
        <v>16848.656375405546</v>
      </c>
      <c r="R56" s="5">
        <v>16589.253246570188</v>
      </c>
      <c r="S56" s="5">
        <v>17375.852575774206</v>
      </c>
      <c r="T56" s="5">
        <v>16978.73430398868</v>
      </c>
      <c r="U56" s="5">
        <v>18352.614715354444</v>
      </c>
      <c r="V56" s="5">
        <v>18360.208695640205</v>
      </c>
      <c r="W56" s="5">
        <v>20578.903696436875</v>
      </c>
    </row>
    <row r="57" spans="1:23">
      <c r="A57" s="6" t="s">
        <v>145</v>
      </c>
      <c r="B57" s="6" t="s">
        <v>120</v>
      </c>
      <c r="C57" s="5">
        <v>2277.0261118926469</v>
      </c>
      <c r="D57" s="5">
        <v>2452.2245530073128</v>
      </c>
      <c r="E57" s="5">
        <v>2345.6043845089207</v>
      </c>
      <c r="F57" s="5">
        <v>2320.1336113832176</v>
      </c>
      <c r="G57" s="5">
        <v>2619.8397787079057</v>
      </c>
      <c r="H57" s="5">
        <v>2960.5477646735367</v>
      </c>
      <c r="I57" s="5">
        <v>3486.8942485164907</v>
      </c>
      <c r="J57" s="5">
        <v>3190.2125340954635</v>
      </c>
      <c r="K57" s="5">
        <v>3513.3122081885581</v>
      </c>
      <c r="L57" s="5">
        <v>3515.4027513794913</v>
      </c>
      <c r="M57" s="5">
        <v>3505.2403365568025</v>
      </c>
      <c r="N57" s="5">
        <v>4418.0071698373949</v>
      </c>
      <c r="O57" s="5">
        <v>4232.2563892685394</v>
      </c>
      <c r="P57" s="5">
        <v>4116.888225009483</v>
      </c>
      <c r="Q57" s="5">
        <v>4249.5816007508656</v>
      </c>
      <c r="R57" s="5">
        <v>4326.1779520851524</v>
      </c>
      <c r="S57" s="5">
        <v>4420.4126007086688</v>
      </c>
      <c r="T57" s="5">
        <v>4003.6540794734065</v>
      </c>
      <c r="U57" s="5">
        <v>4120.1148977604971</v>
      </c>
      <c r="V57" s="5">
        <v>4116.0591660789378</v>
      </c>
      <c r="W57" s="5">
        <v>4102.1590078826521</v>
      </c>
    </row>
    <row r="58" spans="1:23">
      <c r="A58" s="6" t="s">
        <v>145</v>
      </c>
      <c r="B58" s="6" t="s">
        <v>121</v>
      </c>
      <c r="C58" s="5">
        <v>3943.5089452364</v>
      </c>
      <c r="D58" s="5">
        <v>4500.3044871654001</v>
      </c>
      <c r="E58" s="5">
        <v>4956.4227525470005</v>
      </c>
      <c r="F58" s="5">
        <v>5414.2652410210994</v>
      </c>
      <c r="G58" s="5">
        <v>5711.5021837151999</v>
      </c>
      <c r="H58" s="5">
        <v>5791.6927453040998</v>
      </c>
      <c r="I58" s="5">
        <v>5880.1810985324009</v>
      </c>
      <c r="J58" s="5">
        <v>5986.3462445983996</v>
      </c>
      <c r="K58" s="5">
        <v>6085.7240524571998</v>
      </c>
      <c r="L58" s="5">
        <v>6179.2869507135993</v>
      </c>
      <c r="M58" s="5">
        <v>6285.0048282261005</v>
      </c>
      <c r="N58" s="5">
        <v>6469.4880838003992</v>
      </c>
      <c r="O58" s="5">
        <v>6730.8138432978012</v>
      </c>
      <c r="P58" s="5">
        <v>7162.1437230337006</v>
      </c>
      <c r="Q58" s="5">
        <v>7853.6414912572</v>
      </c>
      <c r="R58" s="5">
        <v>8435.7928682003003</v>
      </c>
      <c r="S58" s="5">
        <v>8776.1024923965997</v>
      </c>
      <c r="T58" s="5">
        <v>9066.8349112071992</v>
      </c>
      <c r="U58" s="5">
        <v>9326.334673957399</v>
      </c>
      <c r="V58" s="5">
        <v>9681.2207529463012</v>
      </c>
      <c r="W58" s="5">
        <v>10130.601498243401</v>
      </c>
    </row>
    <row r="59" spans="1:23">
      <c r="A59" s="102" t="s">
        <v>149</v>
      </c>
      <c r="B59" s="102"/>
      <c r="C59" s="17">
        <v>53904.893964939249</v>
      </c>
      <c r="D59" s="17">
        <v>55319.846203001667</v>
      </c>
      <c r="E59" s="17">
        <v>55406.848686812293</v>
      </c>
      <c r="F59" s="17">
        <v>57363.737213912755</v>
      </c>
      <c r="G59" s="17">
        <v>58183.381810939558</v>
      </c>
      <c r="H59" s="17">
        <v>56383.711880567607</v>
      </c>
      <c r="I59" s="17">
        <v>56870.67058813406</v>
      </c>
      <c r="J59" s="17">
        <v>57570.130857209202</v>
      </c>
      <c r="K59" s="17">
        <v>59291.368141251405</v>
      </c>
      <c r="L59" s="17">
        <v>52090.262407757284</v>
      </c>
      <c r="M59" s="17">
        <v>54402.911326433896</v>
      </c>
      <c r="N59" s="17">
        <v>52811.782383788624</v>
      </c>
      <c r="O59" s="17">
        <v>52875.122247150517</v>
      </c>
      <c r="P59" s="17">
        <v>54131.823735645179</v>
      </c>
      <c r="Q59" s="17">
        <v>54364.971808647555</v>
      </c>
      <c r="R59" s="17">
        <v>54949.006557529181</v>
      </c>
      <c r="S59" s="17">
        <v>55401.82998819543</v>
      </c>
      <c r="T59" s="17">
        <v>56468.840372908933</v>
      </c>
      <c r="U59" s="17">
        <v>58230.769590681346</v>
      </c>
      <c r="V59" s="17">
        <v>57264.410186804278</v>
      </c>
      <c r="W59" s="17">
        <v>59869.622893373802</v>
      </c>
    </row>
    <row r="60" spans="1:23">
      <c r="A60" s="6" t="s">
        <v>145</v>
      </c>
      <c r="B60" s="6" t="s">
        <v>123</v>
      </c>
      <c r="C60" s="5">
        <v>0.11931441108190892</v>
      </c>
      <c r="D60" s="5">
        <v>4.336565211324259E-3</v>
      </c>
      <c r="E60" s="5">
        <v>0</v>
      </c>
      <c r="F60" s="5">
        <v>0</v>
      </c>
      <c r="G60" s="5">
        <v>0.44196270044460001</v>
      </c>
      <c r="H60" s="5">
        <v>0</v>
      </c>
      <c r="I60" s="5">
        <v>0</v>
      </c>
      <c r="J60" s="5">
        <v>0.55959791767290001</v>
      </c>
      <c r="K60" s="5">
        <v>0.19905572122689999</v>
      </c>
      <c r="L60" s="5">
        <v>0</v>
      </c>
      <c r="M60" s="5">
        <v>0</v>
      </c>
      <c r="N60" s="5">
        <v>0</v>
      </c>
      <c r="O60" s="5">
        <v>0</v>
      </c>
      <c r="P60" s="5">
        <v>0</v>
      </c>
      <c r="Q60" s="5">
        <v>0</v>
      </c>
      <c r="R60" s="5">
        <v>0</v>
      </c>
      <c r="S60" s="5">
        <v>0</v>
      </c>
      <c r="T60" s="5">
        <v>0</v>
      </c>
      <c r="U60" s="5">
        <v>0</v>
      </c>
      <c r="V60" s="5">
        <v>0</v>
      </c>
      <c r="W60" s="5">
        <v>0</v>
      </c>
    </row>
    <row r="61" spans="1:23">
      <c r="A61" s="102" t="s">
        <v>143</v>
      </c>
      <c r="B61" s="102"/>
      <c r="C61" s="17">
        <v>53905.013279350329</v>
      </c>
      <c r="D61" s="17">
        <v>55319.850539566876</v>
      </c>
      <c r="E61" s="17">
        <v>55406.848686812293</v>
      </c>
      <c r="F61" s="17">
        <v>57363.737213912755</v>
      </c>
      <c r="G61" s="17">
        <v>58183.823773640004</v>
      </c>
      <c r="H61" s="17">
        <v>56383.711880567607</v>
      </c>
      <c r="I61" s="17">
        <v>56870.67058813406</v>
      </c>
      <c r="J61" s="17">
        <v>57570.690455126874</v>
      </c>
      <c r="K61" s="17">
        <v>59291.567196972632</v>
      </c>
      <c r="L61" s="17">
        <v>52090.262407757284</v>
      </c>
      <c r="M61" s="17">
        <v>54402.911326433896</v>
      </c>
      <c r="N61" s="17">
        <v>52811.782383788624</v>
      </c>
      <c r="O61" s="17">
        <v>52875.122247150517</v>
      </c>
      <c r="P61" s="17">
        <v>54131.823735645179</v>
      </c>
      <c r="Q61" s="17">
        <v>54364.971808647555</v>
      </c>
      <c r="R61" s="17">
        <v>54949.006557529181</v>
      </c>
      <c r="S61" s="17">
        <v>55401.82998819543</v>
      </c>
      <c r="T61" s="17">
        <v>56468.840372908933</v>
      </c>
      <c r="U61" s="17">
        <v>58230.769590681346</v>
      </c>
      <c r="V61" s="17">
        <v>57264.410186804278</v>
      </c>
      <c r="W61" s="17">
        <v>59869.622893373802</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1892.674469110058</v>
      </c>
      <c r="D66" s="5">
        <v>1893.2657987293464</v>
      </c>
      <c r="E66" s="5">
        <v>1469.5153031089983</v>
      </c>
      <c r="F66" s="5">
        <v>547.49999999123679</v>
      </c>
      <c r="G66" s="5">
        <v>547.49999999123656</v>
      </c>
      <c r="H66" s="5">
        <v>547.49999999123531</v>
      </c>
      <c r="I66" s="5">
        <v>712.56353646190848</v>
      </c>
      <c r="J66" s="5">
        <v>547.499999991236</v>
      </c>
      <c r="K66" s="5">
        <v>547.49999999123554</v>
      </c>
      <c r="L66" s="5">
        <v>1619.317855521628</v>
      </c>
      <c r="M66" s="5">
        <v>742.78954331955822</v>
      </c>
      <c r="N66" s="5">
        <v>1377.3018364932473</v>
      </c>
      <c r="O66" s="5">
        <v>1344.3529094163343</v>
      </c>
      <c r="P66" s="5">
        <v>846.70738680971442</v>
      </c>
      <c r="Q66" s="5">
        <v>1188.3138665412062</v>
      </c>
      <c r="R66" s="5">
        <v>978.59170231127541</v>
      </c>
      <c r="S66" s="5">
        <v>0</v>
      </c>
      <c r="T66" s="5">
        <v>0</v>
      </c>
      <c r="U66" s="5">
        <v>0</v>
      </c>
      <c r="V66" s="5">
        <v>0</v>
      </c>
      <c r="W66" s="5">
        <v>0</v>
      </c>
    </row>
    <row r="67" spans="1:23">
      <c r="A67" s="6" t="s">
        <v>146</v>
      </c>
      <c r="B67" s="6" t="s">
        <v>115</v>
      </c>
      <c r="C67" s="5">
        <v>63.489976226908688</v>
      </c>
      <c r="D67" s="5">
        <v>75.633146654209582</v>
      </c>
      <c r="E67" s="5">
        <v>115.57166510500009</v>
      </c>
      <c r="F67" s="5">
        <v>6.8589709043509348</v>
      </c>
      <c r="G67" s="5">
        <v>10.290366755023834</v>
      </c>
      <c r="H67" s="5">
        <v>11.41513336820848</v>
      </c>
      <c r="I67" s="5">
        <v>64.472469887735897</v>
      </c>
      <c r="J67" s="5">
        <v>33.12168405331068</v>
      </c>
      <c r="K67" s="5">
        <v>6.0793527542037831</v>
      </c>
      <c r="L67" s="5">
        <v>164.08558586811398</v>
      </c>
      <c r="M67" s="5">
        <v>18.38678470809668</v>
      </c>
      <c r="N67" s="5">
        <v>94.886957674545712</v>
      </c>
      <c r="O67" s="5">
        <v>62.806393237325167</v>
      </c>
      <c r="P67" s="5">
        <v>78.589761462097485</v>
      </c>
      <c r="Q67" s="5">
        <v>147.04024915267524</v>
      </c>
      <c r="R67" s="5">
        <v>101.46925971547185</v>
      </c>
      <c r="S67" s="5">
        <v>749.54411613220066</v>
      </c>
      <c r="T67" s="5">
        <v>269.98917222819875</v>
      </c>
      <c r="U67" s="5">
        <v>272.3874648677882</v>
      </c>
      <c r="V67" s="5">
        <v>644.79636013613026</v>
      </c>
      <c r="W67" s="5">
        <v>258.35306684385824</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107.04110328530942</v>
      </c>
      <c r="D69" s="5">
        <v>104.95152880086175</v>
      </c>
      <c r="E69" s="5">
        <v>98.625567147954428</v>
      </c>
      <c r="F69" s="5">
        <v>78.016296714563452</v>
      </c>
      <c r="G69" s="5">
        <v>94.385681920663274</v>
      </c>
      <c r="H69" s="5">
        <v>112.66119032706209</v>
      </c>
      <c r="I69" s="5">
        <v>129.77872219073845</v>
      </c>
      <c r="J69" s="5">
        <v>156.72918106745917</v>
      </c>
      <c r="K69" s="5">
        <v>182.79777500285172</v>
      </c>
      <c r="L69" s="5">
        <v>200.04167949677711</v>
      </c>
      <c r="M69" s="5">
        <v>216.97334445435004</v>
      </c>
      <c r="N69" s="5">
        <v>225.47622965225202</v>
      </c>
      <c r="O69" s="5">
        <v>241.12871600869664</v>
      </c>
      <c r="P69" s="5">
        <v>251.96741057183698</v>
      </c>
      <c r="Q69" s="5">
        <v>368.1430335772821</v>
      </c>
      <c r="R69" s="5">
        <v>673.12118434063086</v>
      </c>
      <c r="S69" s="5">
        <v>1309.8894728862458</v>
      </c>
      <c r="T69" s="5">
        <v>1302.4526091525256</v>
      </c>
      <c r="U69" s="5">
        <v>1320.0058946831928</v>
      </c>
      <c r="V69" s="5">
        <v>1319.410397868686</v>
      </c>
      <c r="W69" s="5">
        <v>1742.7660422680049</v>
      </c>
    </row>
    <row r="70" spans="1:23">
      <c r="A70" s="6" t="s">
        <v>146</v>
      </c>
      <c r="B70" s="6" t="s">
        <v>118</v>
      </c>
      <c r="C70" s="5">
        <v>80.124120788691698</v>
      </c>
      <c r="D70" s="5">
        <v>84.392734690306696</v>
      </c>
      <c r="E70" s="5">
        <v>88.293435491685003</v>
      </c>
      <c r="F70" s="5">
        <v>85.562313606126807</v>
      </c>
      <c r="G70" s="5">
        <v>79.800605964018203</v>
      </c>
      <c r="H70" s="5">
        <v>80.204914510067596</v>
      </c>
      <c r="I70" s="5">
        <v>84.531884904768305</v>
      </c>
      <c r="J70" s="5">
        <v>91.010699122626903</v>
      </c>
      <c r="K70" s="5">
        <v>96.8428634018492</v>
      </c>
      <c r="L70" s="5">
        <v>95.205834009326395</v>
      </c>
      <c r="M70" s="5">
        <v>92.142923501682006</v>
      </c>
      <c r="N70" s="5">
        <v>87.9097634149649</v>
      </c>
      <c r="O70" s="5">
        <v>83.878165481334406</v>
      </c>
      <c r="P70" s="5">
        <v>83.250444005324098</v>
      </c>
      <c r="Q70" s="5">
        <v>84.318923996329701</v>
      </c>
      <c r="R70" s="5">
        <v>88.984219415631102</v>
      </c>
      <c r="S70" s="5">
        <v>94.762539050975491</v>
      </c>
      <c r="T70" s="5">
        <v>97.871321971891405</v>
      </c>
      <c r="U70" s="5">
        <v>102.171564455393</v>
      </c>
      <c r="V70" s="5">
        <v>104.243859504421</v>
      </c>
      <c r="W70" s="5">
        <v>105.331816845199</v>
      </c>
    </row>
    <row r="71" spans="1:23">
      <c r="A71" s="6" t="s">
        <v>146</v>
      </c>
      <c r="B71" s="6" t="s">
        <v>119</v>
      </c>
      <c r="C71" s="5">
        <v>6806.8807999666815</v>
      </c>
      <c r="D71" s="5">
        <v>6052.4783966966088</v>
      </c>
      <c r="E71" s="5">
        <v>6244.0050707855999</v>
      </c>
      <c r="F71" s="5">
        <v>6193.3384042475636</v>
      </c>
      <c r="G71" s="5">
        <v>6780.6319097712103</v>
      </c>
      <c r="H71" s="5">
        <v>6650.4447027080087</v>
      </c>
      <c r="I71" s="5">
        <v>6130.2601504409622</v>
      </c>
      <c r="J71" s="5">
        <v>6297.3163519031095</v>
      </c>
      <c r="K71" s="5">
        <v>6177.2525510723417</v>
      </c>
      <c r="L71" s="5">
        <v>6251.7855564536349</v>
      </c>
      <c r="M71" s="5">
        <v>7557.405820177607</v>
      </c>
      <c r="N71" s="5">
        <v>6554.7058061708221</v>
      </c>
      <c r="O71" s="5">
        <v>6190.8016883995988</v>
      </c>
      <c r="P71" s="5">
        <v>5948.5341975258107</v>
      </c>
      <c r="Q71" s="5">
        <v>8611.7853746928868</v>
      </c>
      <c r="R71" s="5">
        <v>8134.8073847710411</v>
      </c>
      <c r="S71" s="5">
        <v>10407.135657154417</v>
      </c>
      <c r="T71" s="5">
        <v>10749.477931111738</v>
      </c>
      <c r="U71" s="5">
        <v>10072.037309634956</v>
      </c>
      <c r="V71" s="5">
        <v>9516.149918987725</v>
      </c>
      <c r="W71" s="5">
        <v>10435.210179810318</v>
      </c>
    </row>
    <row r="72" spans="1:23">
      <c r="A72" s="6" t="s">
        <v>146</v>
      </c>
      <c r="B72" s="6" t="s">
        <v>120</v>
      </c>
      <c r="C72" s="5">
        <v>964.27016276399911</v>
      </c>
      <c r="D72" s="5">
        <v>1009.4151096270002</v>
      </c>
      <c r="E72" s="5">
        <v>972.54848291399935</v>
      </c>
      <c r="F72" s="5">
        <v>978.96544118099996</v>
      </c>
      <c r="G72" s="5">
        <v>1360.9346711989394</v>
      </c>
      <c r="H72" s="5">
        <v>2068.6606289879292</v>
      </c>
      <c r="I72" s="5">
        <v>4412.4702839739812</v>
      </c>
      <c r="J72" s="5">
        <v>4077.1154494838174</v>
      </c>
      <c r="K72" s="5">
        <v>4209.0974231493547</v>
      </c>
      <c r="L72" s="5">
        <v>5152.0372298692409</v>
      </c>
      <c r="M72" s="5">
        <v>5556.0471930709909</v>
      </c>
      <c r="N72" s="5">
        <v>6305.0488842877348</v>
      </c>
      <c r="O72" s="5">
        <v>6111.83624720841</v>
      </c>
      <c r="P72" s="5">
        <v>6208.4602998029077</v>
      </c>
      <c r="Q72" s="5">
        <v>6211.2554154739873</v>
      </c>
      <c r="R72" s="5">
        <v>6379.2202175219863</v>
      </c>
      <c r="S72" s="5">
        <v>6390.6560388126409</v>
      </c>
      <c r="T72" s="5">
        <v>5944.0249102540201</v>
      </c>
      <c r="U72" s="5">
        <v>6074.5865048010101</v>
      </c>
      <c r="V72" s="5">
        <v>6035.2594497700411</v>
      </c>
      <c r="W72" s="5">
        <v>6182.8546500003531</v>
      </c>
    </row>
    <row r="73" spans="1:23">
      <c r="A73" s="6" t="s">
        <v>146</v>
      </c>
      <c r="B73" s="6" t="s">
        <v>121</v>
      </c>
      <c r="C73" s="5">
        <v>2279.5928943120002</v>
      </c>
      <c r="D73" s="5">
        <v>2419.6758299623002</v>
      </c>
      <c r="E73" s="5">
        <v>2530.9626346832997</v>
      </c>
      <c r="F73" s="5">
        <v>2625.5227267692999</v>
      </c>
      <c r="G73" s="5">
        <v>2667.8511825314999</v>
      </c>
      <c r="H73" s="5">
        <v>2672.5583494699999</v>
      </c>
      <c r="I73" s="5">
        <v>2681.7428734886003</v>
      </c>
      <c r="J73" s="5">
        <v>2688.5113807870998</v>
      </c>
      <c r="K73" s="5">
        <v>2692.9990396669</v>
      </c>
      <c r="L73" s="5">
        <v>2700.8728083542001</v>
      </c>
      <c r="M73" s="5">
        <v>2714.5006612550001</v>
      </c>
      <c r="N73" s="5">
        <v>2731.4777777783002</v>
      </c>
      <c r="O73" s="5">
        <v>2756.0029564923998</v>
      </c>
      <c r="P73" s="5">
        <v>2798.9938782828999</v>
      </c>
      <c r="Q73" s="5">
        <v>2909.6594447947</v>
      </c>
      <c r="R73" s="5">
        <v>3005.3217473784998</v>
      </c>
      <c r="S73" s="5">
        <v>3060.6495436780997</v>
      </c>
      <c r="T73" s="5">
        <v>3114.0525760010996</v>
      </c>
      <c r="U73" s="5">
        <v>3163.4609212937003</v>
      </c>
      <c r="V73" s="5">
        <v>3236.8510696247004</v>
      </c>
      <c r="W73" s="5">
        <v>3353.7517432347004</v>
      </c>
    </row>
    <row r="74" spans="1:23">
      <c r="A74" s="102" t="s">
        <v>149</v>
      </c>
      <c r="B74" s="102"/>
      <c r="C74" s="17">
        <v>12006.908302379648</v>
      </c>
      <c r="D74" s="17">
        <v>11450.468281669464</v>
      </c>
      <c r="E74" s="17">
        <v>11332.603156596897</v>
      </c>
      <c r="F74" s="17">
        <v>10352.185543093452</v>
      </c>
      <c r="G74" s="17">
        <v>11367.208130247911</v>
      </c>
      <c r="H74" s="17">
        <v>11950.578814525383</v>
      </c>
      <c r="I74" s="17">
        <v>14001.509314253188</v>
      </c>
      <c r="J74" s="17">
        <v>13643.564866218574</v>
      </c>
      <c r="K74" s="17">
        <v>13632.928366634036</v>
      </c>
      <c r="L74" s="17">
        <v>15888.099036066818</v>
      </c>
      <c r="M74" s="17">
        <v>16589.130002531252</v>
      </c>
      <c r="N74" s="17">
        <v>17063.421262404649</v>
      </c>
      <c r="O74" s="17">
        <v>16465.800194754069</v>
      </c>
      <c r="P74" s="17">
        <v>15881.285523883429</v>
      </c>
      <c r="Q74" s="17">
        <v>19068.054350655453</v>
      </c>
      <c r="R74" s="17">
        <v>18599.410311698273</v>
      </c>
      <c r="S74" s="17">
        <v>20607.98535577736</v>
      </c>
      <c r="T74" s="17">
        <v>20077.544589595058</v>
      </c>
      <c r="U74" s="17">
        <v>19582.472200597455</v>
      </c>
      <c r="V74" s="17">
        <v>19433.056798518595</v>
      </c>
      <c r="W74" s="17">
        <v>20230.169639889231</v>
      </c>
    </row>
    <row r="75" spans="1:23">
      <c r="A75" s="6" t="s">
        <v>146</v>
      </c>
      <c r="B75" s="6" t="s">
        <v>123</v>
      </c>
      <c r="C75" s="5">
        <v>3.7035921732499998E-2</v>
      </c>
      <c r="D75" s="5">
        <v>4.1370242162100002E-2</v>
      </c>
      <c r="E75" s="5">
        <v>0</v>
      </c>
      <c r="F75" s="5">
        <v>0</v>
      </c>
      <c r="G75" s="5">
        <v>0.1614751310136</v>
      </c>
      <c r="H75" s="5">
        <v>0</v>
      </c>
      <c r="I75" s="5">
        <v>0</v>
      </c>
      <c r="J75" s="5">
        <v>0.1985295513441</v>
      </c>
      <c r="K75" s="5">
        <v>7.0812666903400004E-2</v>
      </c>
      <c r="L75" s="5">
        <v>0</v>
      </c>
      <c r="M75" s="5">
        <v>0</v>
      </c>
      <c r="N75" s="5">
        <v>0</v>
      </c>
      <c r="O75" s="5">
        <v>0</v>
      </c>
      <c r="P75" s="5">
        <v>0</v>
      </c>
      <c r="Q75" s="5">
        <v>0.11309787642088796</v>
      </c>
      <c r="R75" s="5">
        <v>0.51199377434750004</v>
      </c>
      <c r="S75" s="5">
        <v>0.72131096366721692</v>
      </c>
      <c r="T75" s="5">
        <v>0</v>
      </c>
      <c r="U75" s="5">
        <v>0</v>
      </c>
      <c r="V75" s="5">
        <v>0</v>
      </c>
      <c r="W75" s="5">
        <v>0</v>
      </c>
    </row>
    <row r="76" spans="1:23">
      <c r="A76" s="102" t="s">
        <v>143</v>
      </c>
      <c r="B76" s="102"/>
      <c r="C76" s="17">
        <v>12006.945338301381</v>
      </c>
      <c r="D76" s="17">
        <v>11450.509651911627</v>
      </c>
      <c r="E76" s="17">
        <v>11332.603156596897</v>
      </c>
      <c r="F76" s="17">
        <v>10352.185543093452</v>
      </c>
      <c r="G76" s="17">
        <v>11367.369605378924</v>
      </c>
      <c r="H76" s="17">
        <v>11950.578814525383</v>
      </c>
      <c r="I76" s="17">
        <v>14001.509314253188</v>
      </c>
      <c r="J76" s="17">
        <v>13643.763395769918</v>
      </c>
      <c r="K76" s="17">
        <v>13632.999179300939</v>
      </c>
      <c r="L76" s="17">
        <v>15888.099036066818</v>
      </c>
      <c r="M76" s="17">
        <v>16589.130002531252</v>
      </c>
      <c r="N76" s="17">
        <v>17063.421262404649</v>
      </c>
      <c r="O76" s="17">
        <v>16465.800194754069</v>
      </c>
      <c r="P76" s="17">
        <v>15881.285523883429</v>
      </c>
      <c r="Q76" s="17">
        <v>19068.167448531873</v>
      </c>
      <c r="R76" s="17">
        <v>18599.922305472621</v>
      </c>
      <c r="S76" s="17">
        <v>20608.706666741029</v>
      </c>
      <c r="T76" s="17">
        <v>20077.544589595058</v>
      </c>
      <c r="U76" s="17">
        <v>19582.472200597455</v>
      </c>
      <c r="V76" s="17">
        <v>19433.056798518595</v>
      </c>
      <c r="W76" s="17">
        <v>20230.169639889231</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v>
      </c>
      <c r="N82" s="5">
        <v>0</v>
      </c>
      <c r="O82" s="5">
        <v>0</v>
      </c>
      <c r="P82" s="5">
        <v>0</v>
      </c>
      <c r="Q82" s="5">
        <v>0</v>
      </c>
      <c r="R82" s="5">
        <v>0</v>
      </c>
      <c r="S82" s="5">
        <v>2.0928628581662418</v>
      </c>
      <c r="T82" s="5">
        <v>1.4216949107188506</v>
      </c>
      <c r="U82" s="5">
        <v>0</v>
      </c>
      <c r="V82" s="5">
        <v>0.27573819149999995</v>
      </c>
      <c r="W82" s="5">
        <v>0</v>
      </c>
    </row>
    <row r="83" spans="1:23">
      <c r="A83" s="6" t="s">
        <v>147</v>
      </c>
      <c r="B83" s="6" t="s">
        <v>116</v>
      </c>
      <c r="C83" s="5">
        <v>10048.398097890678</v>
      </c>
      <c r="D83" s="5">
        <v>7809.3333810629683</v>
      </c>
      <c r="E83" s="5">
        <v>7864.0788812176852</v>
      </c>
      <c r="F83" s="5">
        <v>9348.0589655643525</v>
      </c>
      <c r="G83" s="5">
        <v>8718.3023657212507</v>
      </c>
      <c r="H83" s="5">
        <v>10185.75774025488</v>
      </c>
      <c r="I83" s="5">
        <v>5900.9414689191499</v>
      </c>
      <c r="J83" s="5">
        <v>9552.6054686449825</v>
      </c>
      <c r="K83" s="5">
        <v>8547.7836649456913</v>
      </c>
      <c r="L83" s="5">
        <v>6800.362072841006</v>
      </c>
      <c r="M83" s="5">
        <v>9948.3639309370483</v>
      </c>
      <c r="N83" s="5">
        <v>7717.5244373176483</v>
      </c>
      <c r="O83" s="5">
        <v>7792.678603130189</v>
      </c>
      <c r="P83" s="5">
        <v>9023.0837700445354</v>
      </c>
      <c r="Q83" s="5">
        <v>8527.838236801932</v>
      </c>
      <c r="R83" s="5">
        <v>9725.5980927991641</v>
      </c>
      <c r="S83" s="5">
        <v>5835.2452808567696</v>
      </c>
      <c r="T83" s="5">
        <v>9467.5930265649167</v>
      </c>
      <c r="U83" s="5">
        <v>8427.4717377211018</v>
      </c>
      <c r="V83" s="5">
        <v>6785.6301635039745</v>
      </c>
      <c r="W83" s="5">
        <v>9374.5783261894558</v>
      </c>
    </row>
    <row r="84" spans="1:23">
      <c r="A84" s="6" t="s">
        <v>147</v>
      </c>
      <c r="B84" s="6" t="s">
        <v>117</v>
      </c>
      <c r="C84" s="5">
        <v>1.1663898677164146</v>
      </c>
      <c r="D84" s="5">
        <v>0.18736594171971568</v>
      </c>
      <c r="E84" s="5">
        <v>0.9870416442728458</v>
      </c>
      <c r="F84" s="5">
        <v>2.5902037208910875</v>
      </c>
      <c r="G84" s="5">
        <v>1.9842895488286771</v>
      </c>
      <c r="H84" s="5">
        <v>4.6274550791631617</v>
      </c>
      <c r="I84" s="5">
        <v>7.1582967146845489</v>
      </c>
      <c r="J84" s="5">
        <v>2.606252400481389</v>
      </c>
      <c r="K84" s="5">
        <v>9.2589568197199021</v>
      </c>
      <c r="L84" s="5">
        <v>18.283189478345037</v>
      </c>
      <c r="M84" s="5">
        <v>32.491677046032144</v>
      </c>
      <c r="N84" s="5">
        <v>36.751645204923307</v>
      </c>
      <c r="O84" s="5">
        <v>38.865252538917268</v>
      </c>
      <c r="P84" s="5">
        <v>37.050448070080982</v>
      </c>
      <c r="Q84" s="5">
        <v>42.703986436409934</v>
      </c>
      <c r="R84" s="5">
        <v>42.109387473972419</v>
      </c>
      <c r="S84" s="5">
        <v>53.253285685444276</v>
      </c>
      <c r="T84" s="5">
        <v>39.104959668618861</v>
      </c>
      <c r="U84" s="5">
        <v>44.423730112830725</v>
      </c>
      <c r="V84" s="5">
        <v>57.967136194383656</v>
      </c>
      <c r="W84" s="5">
        <v>45.254149928098549</v>
      </c>
    </row>
    <row r="85" spans="1:23">
      <c r="A85" s="6" t="s">
        <v>147</v>
      </c>
      <c r="B85" s="6" t="s">
        <v>118</v>
      </c>
      <c r="C85" s="5">
        <v>5.7526099816489404</v>
      </c>
      <c r="D85" s="5">
        <v>7.5108761496603398</v>
      </c>
      <c r="E85" s="5">
        <v>9.5201809307213203</v>
      </c>
      <c r="F85" s="5">
        <v>11.8066006363123</v>
      </c>
      <c r="G85" s="5">
        <v>13.303285947788499</v>
      </c>
      <c r="H85" s="5">
        <v>15.093595541555199</v>
      </c>
      <c r="I85" s="5">
        <v>17.087760423259901</v>
      </c>
      <c r="J85" s="5">
        <v>18.9504911218865</v>
      </c>
      <c r="K85" s="5">
        <v>21.177599795283001</v>
      </c>
      <c r="L85" s="5">
        <v>21.975794800403001</v>
      </c>
      <c r="M85" s="5">
        <v>21.648392169740898</v>
      </c>
      <c r="N85" s="5">
        <v>20.861441952923499</v>
      </c>
      <c r="O85" s="5">
        <v>19.799512475655302</v>
      </c>
      <c r="P85" s="5">
        <v>19.818922079269701</v>
      </c>
      <c r="Q85" s="5">
        <v>20.108358885030199</v>
      </c>
      <c r="R85" s="5">
        <v>21.3138994689822</v>
      </c>
      <c r="S85" s="5">
        <v>22.621710807956397</v>
      </c>
      <c r="T85" s="5">
        <v>23.308701902880397</v>
      </c>
      <c r="U85" s="5">
        <v>24.289629011091403</v>
      </c>
      <c r="V85" s="5">
        <v>24.7123592911916</v>
      </c>
      <c r="W85" s="5">
        <v>24.6898382918259</v>
      </c>
    </row>
    <row r="86" spans="1:23">
      <c r="A86" s="6" t="s">
        <v>147</v>
      </c>
      <c r="B86" s="6" t="s">
        <v>119</v>
      </c>
      <c r="C86" s="5">
        <v>2124.9864894117413</v>
      </c>
      <c r="D86" s="5">
        <v>2049.3446551971288</v>
      </c>
      <c r="E86" s="5">
        <v>1949.4863626692745</v>
      </c>
      <c r="F86" s="5">
        <v>2118.5751552398438</v>
      </c>
      <c r="G86" s="5">
        <v>2193.3920157999978</v>
      </c>
      <c r="H86" s="5">
        <v>2186.2235566059358</v>
      </c>
      <c r="I86" s="5">
        <v>4359.3473230048921</v>
      </c>
      <c r="J86" s="5">
        <v>4355.8005356924414</v>
      </c>
      <c r="K86" s="5">
        <v>4286.3763883500778</v>
      </c>
      <c r="L86" s="5">
        <v>4940.6405506828014</v>
      </c>
      <c r="M86" s="5">
        <v>6065.4023238153532</v>
      </c>
      <c r="N86" s="5">
        <v>6813.5760625082721</v>
      </c>
      <c r="O86" s="5">
        <v>6479.6928254210161</v>
      </c>
      <c r="P86" s="5">
        <v>6917.8758834690198</v>
      </c>
      <c r="Q86" s="5">
        <v>7031.7065526095394</v>
      </c>
      <c r="R86" s="5">
        <v>7137.6702713161812</v>
      </c>
      <c r="S86" s="5">
        <v>7213.8289340966294</v>
      </c>
      <c r="T86" s="5">
        <v>7397.9717760765689</v>
      </c>
      <c r="U86" s="5">
        <v>7265.1969225993826</v>
      </c>
      <c r="V86" s="5">
        <v>7035.8891101929703</v>
      </c>
      <c r="W86" s="5">
        <v>7350.4503234038675</v>
      </c>
    </row>
    <row r="87" spans="1:23">
      <c r="A87" s="6" t="s">
        <v>147</v>
      </c>
      <c r="B87" s="6" t="s">
        <v>120</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147</v>
      </c>
      <c r="B88" s="6" t="s">
        <v>121</v>
      </c>
      <c r="C88" s="5">
        <v>265.68751950629996</v>
      </c>
      <c r="D88" s="5">
        <v>289.8858853433</v>
      </c>
      <c r="E88" s="5">
        <v>309.70775644669999</v>
      </c>
      <c r="F88" s="5">
        <v>331.08309278489997</v>
      </c>
      <c r="G88" s="5">
        <v>344.13019310689998</v>
      </c>
      <c r="H88" s="5">
        <v>343.32441740940004</v>
      </c>
      <c r="I88" s="5">
        <v>342.93173980660004</v>
      </c>
      <c r="J88" s="5">
        <v>343.70708386450002</v>
      </c>
      <c r="K88" s="5">
        <v>343.97028804889999</v>
      </c>
      <c r="L88" s="5">
        <v>343.8603191899</v>
      </c>
      <c r="M88" s="5">
        <v>344.36790789320003</v>
      </c>
      <c r="N88" s="5">
        <v>347.56085352770003</v>
      </c>
      <c r="O88" s="5">
        <v>354.3564933847</v>
      </c>
      <c r="P88" s="5">
        <v>370.59876095769999</v>
      </c>
      <c r="Q88" s="5">
        <v>402.17557544810001</v>
      </c>
      <c r="R88" s="5">
        <v>428.29792688489999</v>
      </c>
      <c r="S88" s="5">
        <v>439.79029596880002</v>
      </c>
      <c r="T88" s="5">
        <v>450.03125268539998</v>
      </c>
      <c r="U88" s="5">
        <v>457.8440174127</v>
      </c>
      <c r="V88" s="5">
        <v>470.57736733809998</v>
      </c>
      <c r="W88" s="5">
        <v>488.32182214470004</v>
      </c>
    </row>
    <row r="89" spans="1:23">
      <c r="A89" s="102" t="s">
        <v>149</v>
      </c>
      <c r="B89" s="102"/>
      <c r="C89" s="17">
        <v>12439.07210680872</v>
      </c>
      <c r="D89" s="17">
        <v>10148.563921603396</v>
      </c>
      <c r="E89" s="17">
        <v>10123.27300033366</v>
      </c>
      <c r="F89" s="17">
        <v>11797.717213589096</v>
      </c>
      <c r="G89" s="17">
        <v>11255.824574628148</v>
      </c>
      <c r="H89" s="17">
        <v>12715.305714270215</v>
      </c>
      <c r="I89" s="17">
        <v>10603.220531730642</v>
      </c>
      <c r="J89" s="17">
        <v>14252.113088201922</v>
      </c>
      <c r="K89" s="17">
        <v>13178.130341344669</v>
      </c>
      <c r="L89" s="17">
        <v>12084.862942713708</v>
      </c>
      <c r="M89" s="17">
        <v>16358.134162645601</v>
      </c>
      <c r="N89" s="17">
        <v>14878.66135335362</v>
      </c>
      <c r="O89" s="17">
        <v>14626.727921935904</v>
      </c>
      <c r="P89" s="17">
        <v>16311.558414471256</v>
      </c>
      <c r="Q89" s="17">
        <v>15961.720364859571</v>
      </c>
      <c r="R89" s="17">
        <v>17291.566291000247</v>
      </c>
      <c r="S89" s="17">
        <v>13490.957373780366</v>
      </c>
      <c r="T89" s="17">
        <v>17317.017750237606</v>
      </c>
      <c r="U89" s="17">
        <v>16150.512677733184</v>
      </c>
      <c r="V89" s="17">
        <v>14292.372379226545</v>
      </c>
      <c r="W89" s="17">
        <v>17213.350471738024</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12439.07210680872</v>
      </c>
      <c r="D91" s="17">
        <v>10148.563921603396</v>
      </c>
      <c r="E91" s="17">
        <v>10123.27300033366</v>
      </c>
      <c r="F91" s="17">
        <v>11797.717213589096</v>
      </c>
      <c r="G91" s="17">
        <v>11255.824574628148</v>
      </c>
      <c r="H91" s="17">
        <v>12715.305714270215</v>
      </c>
      <c r="I91" s="17">
        <v>10603.220531730642</v>
      </c>
      <c r="J91" s="17">
        <v>14252.113088201922</v>
      </c>
      <c r="K91" s="17">
        <v>13178.130341344669</v>
      </c>
      <c r="L91" s="17">
        <v>12084.862942713708</v>
      </c>
      <c r="M91" s="17">
        <v>16358.134162645601</v>
      </c>
      <c r="N91" s="17">
        <v>14878.66135335362</v>
      </c>
      <c r="O91" s="17">
        <v>14626.727921935904</v>
      </c>
      <c r="P91" s="17">
        <v>16311.558414471256</v>
      </c>
      <c r="Q91" s="17">
        <v>15961.720364859571</v>
      </c>
      <c r="R91" s="17">
        <v>17291.566291000247</v>
      </c>
      <c r="S91" s="17">
        <v>13490.957373780366</v>
      </c>
      <c r="T91" s="17">
        <v>17317.017750237606</v>
      </c>
      <c r="U91" s="17">
        <v>16150.512677733184</v>
      </c>
      <c r="V91" s="17">
        <v>14292.372379226545</v>
      </c>
      <c r="W91" s="17">
        <v>17213.350471738024</v>
      </c>
    </row>
    <row r="93" spans="1:23" s="13" customFormat="1" ht="23.25" customHeight="1">
      <c r="A93" s="11" t="s">
        <v>291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-312.63910455989787</v>
      </c>
      <c r="D96" s="5">
        <v>-526.20760633800717</v>
      </c>
      <c r="E96" s="5">
        <v>-443.5564577468574</v>
      </c>
      <c r="F96" s="5">
        <v>-1127.9606927957789</v>
      </c>
      <c r="G96" s="5">
        <v>-2617.0934653907116</v>
      </c>
      <c r="H96" s="5">
        <v>-3746.068686969159</v>
      </c>
      <c r="I96" s="5">
        <v>-7745.5012359388065</v>
      </c>
      <c r="J96" s="5">
        <v>-5584.3465847852431</v>
      </c>
      <c r="K96" s="5">
        <v>-5906.4016723007071</v>
      </c>
      <c r="L96" s="5">
        <v>-9224.0755638066876</v>
      </c>
      <c r="M96" s="5">
        <v>-11103.775769286656</v>
      </c>
      <c r="N96" s="5">
        <v>-11592.772949179725</v>
      </c>
      <c r="O96" s="5">
        <v>-12032.435806679474</v>
      </c>
      <c r="P96" s="5">
        <v>-12945.507184676244</v>
      </c>
      <c r="Q96" s="5">
        <v>-17796.428380976253</v>
      </c>
      <c r="R96" s="5">
        <v>-18669.655740096343</v>
      </c>
      <c r="S96" s="5">
        <v>-21250.491753638122</v>
      </c>
      <c r="T96" s="5">
        <v>-21162.154038445315</v>
      </c>
      <c r="U96" s="5">
        <v>-21283.438827498067</v>
      </c>
      <c r="V96" s="5">
        <v>-24320.32487495404</v>
      </c>
      <c r="W96" s="5">
        <v>-25970.2123949829</v>
      </c>
    </row>
    <row r="97" spans="1:23">
      <c r="A97" s="6" t="s">
        <v>76</v>
      </c>
      <c r="B97" s="6" t="s">
        <v>126</v>
      </c>
      <c r="C97" s="5">
        <v>-331.507489158699</v>
      </c>
      <c r="D97" s="5">
        <v>-420.46276645292386</v>
      </c>
      <c r="E97" s="5">
        <v>-535.21347478394398</v>
      </c>
      <c r="F97" s="5">
        <v>-637.8902780402658</v>
      </c>
      <c r="G97" s="5">
        <v>-716.02290390235999</v>
      </c>
      <c r="H97" s="5">
        <v>-807.22981185479375</v>
      </c>
      <c r="I97" s="5">
        <v>-895.60106586312861</v>
      </c>
      <c r="J97" s="5">
        <v>-982.6564355811754</v>
      </c>
      <c r="K97" s="5">
        <v>-1070.8877586542862</v>
      </c>
      <c r="L97" s="5">
        <v>-1119.3454004825983</v>
      </c>
      <c r="M97" s="5">
        <v>-1130.7209381885627</v>
      </c>
      <c r="N97" s="5">
        <v>-1115.6663001873824</v>
      </c>
      <c r="O97" s="5">
        <v>-1089.0953746947666</v>
      </c>
      <c r="P97" s="5">
        <v>-1087.58626058355</v>
      </c>
      <c r="Q97" s="5">
        <v>-1114.4777097068791</v>
      </c>
      <c r="R97" s="5">
        <v>-1180.4461172070087</v>
      </c>
      <c r="S97" s="5">
        <v>-1244.6228475250327</v>
      </c>
      <c r="T97" s="5">
        <v>-1301.6452703741327</v>
      </c>
      <c r="U97" s="5">
        <v>-1357.0741284054131</v>
      </c>
      <c r="V97" s="5">
        <v>-1407.5153946852774</v>
      </c>
      <c r="W97" s="5">
        <v>-1438.5164855461037</v>
      </c>
    </row>
    <row r="98" spans="1:23">
      <c r="A98" s="102" t="s">
        <v>137</v>
      </c>
      <c r="B98" s="102"/>
      <c r="C98" s="17">
        <v>-644.14659371859693</v>
      </c>
      <c r="D98" s="17">
        <v>-946.67037279093097</v>
      </c>
      <c r="E98" s="17">
        <v>-978.76993253080138</v>
      </c>
      <c r="F98" s="17">
        <v>-1765.8509708360448</v>
      </c>
      <c r="G98" s="17">
        <v>-3333.1163692930713</v>
      </c>
      <c r="H98" s="17">
        <v>-4553.2984988239532</v>
      </c>
      <c r="I98" s="17">
        <v>-8641.102301801935</v>
      </c>
      <c r="J98" s="17">
        <v>-6567.0030203664182</v>
      </c>
      <c r="K98" s="17">
        <v>-6977.2894309549938</v>
      </c>
      <c r="L98" s="17">
        <v>-10343.420964289286</v>
      </c>
      <c r="M98" s="17">
        <v>-12234.496707475218</v>
      </c>
      <c r="N98" s="17">
        <v>-12708.439249367108</v>
      </c>
      <c r="O98" s="17">
        <v>-13121.531181374241</v>
      </c>
      <c r="P98" s="17">
        <v>-14033.093445259794</v>
      </c>
      <c r="Q98" s="17">
        <v>-18910.906090683133</v>
      </c>
      <c r="R98" s="17">
        <v>-19850.101857303351</v>
      </c>
      <c r="S98" s="17">
        <v>-22495.114601163154</v>
      </c>
      <c r="T98" s="17">
        <v>-22463.799308819449</v>
      </c>
      <c r="U98" s="17">
        <v>-22640.512955903479</v>
      </c>
      <c r="V98" s="17">
        <v>-25727.840269639317</v>
      </c>
      <c r="W98" s="17">
        <v>-27408.728880529005</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-66.91340918697999</v>
      </c>
      <c r="D101" s="5">
        <v>-221.70767770047348</v>
      </c>
      <c r="E101" s="5">
        <v>-151.15359181159801</v>
      </c>
      <c r="F101" s="5">
        <v>-752.76402188602515</v>
      </c>
      <c r="G101" s="5">
        <v>-2148.3044650718339</v>
      </c>
      <c r="H101" s="5">
        <v>-3095.4013517598823</v>
      </c>
      <c r="I101" s="5">
        <v>-6630.24221058483</v>
      </c>
      <c r="J101" s="5">
        <v>-4466.6291162569014</v>
      </c>
      <c r="K101" s="5">
        <v>-4574.3120780702639</v>
      </c>
      <c r="L101" s="5">
        <v>-7340.4357015190144</v>
      </c>
      <c r="M101" s="5">
        <v>-9044.386642685422</v>
      </c>
      <c r="N101" s="5">
        <v>-9435.8001089466416</v>
      </c>
      <c r="O101" s="5">
        <v>-9346.0616061397614</v>
      </c>
      <c r="P101" s="5">
        <v>-9138.8146688470824</v>
      </c>
      <c r="Q101" s="5">
        <v>-12298.447760799691</v>
      </c>
      <c r="R101" s="5">
        <v>-12647.37099218993</v>
      </c>
      <c r="S101" s="5">
        <v>-12381.681980332616</v>
      </c>
      <c r="T101" s="5">
        <v>-11952.893408485294</v>
      </c>
      <c r="U101" s="5">
        <v>-11532.492464346948</v>
      </c>
      <c r="V101" s="5">
        <v>-13742.809875320505</v>
      </c>
      <c r="W101" s="5">
        <v>-14548.52387100906</v>
      </c>
    </row>
    <row r="102" spans="1:23">
      <c r="A102" s="6" t="s">
        <v>127</v>
      </c>
      <c r="B102" s="6" t="s">
        <v>126</v>
      </c>
      <c r="C102" s="5">
        <v>-113.96853108725101</v>
      </c>
      <c r="D102" s="5">
        <v>-154.10027364132699</v>
      </c>
      <c r="E102" s="5">
        <v>-207.329536500008</v>
      </c>
      <c r="F102" s="5">
        <v>-256.36062581319698</v>
      </c>
      <c r="G102" s="5">
        <v>-296.364520214452</v>
      </c>
      <c r="H102" s="5">
        <v>-336.80923860822702</v>
      </c>
      <c r="I102" s="5">
        <v>-370.55567631563605</v>
      </c>
      <c r="J102" s="5">
        <v>-402.37119959110998</v>
      </c>
      <c r="K102" s="5">
        <v>-435.54158661471899</v>
      </c>
      <c r="L102" s="5">
        <v>-454.26128256354804</v>
      </c>
      <c r="M102" s="5">
        <v>-460.27628060610999</v>
      </c>
      <c r="N102" s="5">
        <v>-451.07515347689304</v>
      </c>
      <c r="O102" s="5">
        <v>-439.66678241850502</v>
      </c>
      <c r="P102" s="5">
        <v>-435.70674716718696</v>
      </c>
      <c r="Q102" s="5">
        <v>-445.94489203886002</v>
      </c>
      <c r="R102" s="5">
        <v>-470.14890268155699</v>
      </c>
      <c r="S102" s="5">
        <v>-490.761065887597</v>
      </c>
      <c r="T102" s="5">
        <v>-511.47286237288097</v>
      </c>
      <c r="U102" s="5">
        <v>-531.91311709167201</v>
      </c>
      <c r="V102" s="5">
        <v>-548.23362840314996</v>
      </c>
      <c r="W102" s="5">
        <v>-559.80476578949492</v>
      </c>
    </row>
    <row r="103" spans="1:23">
      <c r="A103" s="102" t="s">
        <v>137</v>
      </c>
      <c r="B103" s="102"/>
      <c r="C103" s="17">
        <v>-180.881940274231</v>
      </c>
      <c r="D103" s="17">
        <v>-375.8079513418005</v>
      </c>
      <c r="E103" s="17">
        <v>-358.48312831160604</v>
      </c>
      <c r="F103" s="17">
        <v>-1009.1246476992221</v>
      </c>
      <c r="G103" s="17">
        <v>-2444.668985286286</v>
      </c>
      <c r="H103" s="17">
        <v>-3432.2105903681095</v>
      </c>
      <c r="I103" s="17">
        <v>-7000.7978869004664</v>
      </c>
      <c r="J103" s="17">
        <v>-4869.0003158480113</v>
      </c>
      <c r="K103" s="17">
        <v>-5009.8536646849825</v>
      </c>
      <c r="L103" s="17">
        <v>-7794.6969840825623</v>
      </c>
      <c r="M103" s="17">
        <v>-9504.6629232915311</v>
      </c>
      <c r="N103" s="17">
        <v>-9886.8752624235349</v>
      </c>
      <c r="O103" s="17">
        <v>-9785.7283885582656</v>
      </c>
      <c r="P103" s="17">
        <v>-9574.5214160142696</v>
      </c>
      <c r="Q103" s="17">
        <v>-12744.392652838551</v>
      </c>
      <c r="R103" s="17">
        <v>-13117.519894871486</v>
      </c>
      <c r="S103" s="17">
        <v>-12872.443046220213</v>
      </c>
      <c r="T103" s="17">
        <v>-12464.366270858174</v>
      </c>
      <c r="U103" s="17">
        <v>-12064.405581438619</v>
      </c>
      <c r="V103" s="17">
        <v>-14291.043503723655</v>
      </c>
      <c r="W103" s="17">
        <v>-15108.328636798555</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-45.084582355974689</v>
      </c>
      <c r="D106" s="5">
        <v>-108.20267249757241</v>
      </c>
      <c r="E106" s="5">
        <v>-100.77864708576848</v>
      </c>
      <c r="F106" s="5">
        <v>-193.60000107628301</v>
      </c>
      <c r="G106" s="5">
        <v>-236.78080494688174</v>
      </c>
      <c r="H106" s="5">
        <v>-343.45027017008084</v>
      </c>
      <c r="I106" s="5">
        <v>-728.34419228883075</v>
      </c>
      <c r="J106" s="5">
        <v>-624.38783531875652</v>
      </c>
      <c r="K106" s="5">
        <v>-697.40934026269474</v>
      </c>
      <c r="L106" s="5">
        <v>-1127.902857874418</v>
      </c>
      <c r="M106" s="5">
        <v>-1180.8107345843518</v>
      </c>
      <c r="N106" s="5">
        <v>-1214.5035147455692</v>
      </c>
      <c r="O106" s="5">
        <v>-1723.7279036672862</v>
      </c>
      <c r="P106" s="5">
        <v>-2756.0493966688614</v>
      </c>
      <c r="Q106" s="5">
        <v>-4197.4638842345812</v>
      </c>
      <c r="R106" s="5">
        <v>-4264.9235900477979</v>
      </c>
      <c r="S106" s="5">
        <v>-6306.6139258106468</v>
      </c>
      <c r="T106" s="5">
        <v>-6616.876891827651</v>
      </c>
      <c r="U106" s="5">
        <v>-7070.7626922333284</v>
      </c>
      <c r="V106" s="5">
        <v>-7908.5506131389266</v>
      </c>
      <c r="W106" s="5">
        <v>-8133.7340929147831</v>
      </c>
    </row>
    <row r="107" spans="1:23">
      <c r="A107" s="6" t="s">
        <v>144</v>
      </c>
      <c r="B107" s="6" t="s">
        <v>126</v>
      </c>
      <c r="C107" s="5">
        <v>-63.786850519122098</v>
      </c>
      <c r="D107" s="5">
        <v>-86.879413044374488</v>
      </c>
      <c r="E107" s="5">
        <v>-118.022320118031</v>
      </c>
      <c r="F107" s="5">
        <v>-147.781083994818</v>
      </c>
      <c r="G107" s="5">
        <v>-173.051121787662</v>
      </c>
      <c r="H107" s="5">
        <v>-200.758180929014</v>
      </c>
      <c r="I107" s="5">
        <v>-224.98239982654098</v>
      </c>
      <c r="J107" s="5">
        <v>-245.869688940255</v>
      </c>
      <c r="K107" s="5">
        <v>-263.97603246246501</v>
      </c>
      <c r="L107" s="5">
        <v>-275.35898861641294</v>
      </c>
      <c r="M107" s="5">
        <v>-273.64253357060301</v>
      </c>
      <c r="N107" s="5">
        <v>-271.02388085423399</v>
      </c>
      <c r="O107" s="5">
        <v>-268.70957357816002</v>
      </c>
      <c r="P107" s="5">
        <v>-269.85853902033699</v>
      </c>
      <c r="Q107" s="5">
        <v>-277.462267573595</v>
      </c>
      <c r="R107" s="5">
        <v>-292.52475320787403</v>
      </c>
      <c r="S107" s="5">
        <v>-305.54462861536297</v>
      </c>
      <c r="T107" s="5">
        <v>-320.553388604031</v>
      </c>
      <c r="U107" s="5">
        <v>-332.79863452823696</v>
      </c>
      <c r="V107" s="5">
        <v>-351.12367166452998</v>
      </c>
      <c r="W107" s="5">
        <v>-362.47145226995298</v>
      </c>
    </row>
    <row r="108" spans="1:23">
      <c r="A108" s="102" t="s">
        <v>137</v>
      </c>
      <c r="B108" s="102"/>
      <c r="C108" s="17">
        <v>-108.87143287509679</v>
      </c>
      <c r="D108" s="17">
        <v>-195.0820855419469</v>
      </c>
      <c r="E108" s="17">
        <v>-218.80096720379947</v>
      </c>
      <c r="F108" s="17">
        <v>-341.38108507110098</v>
      </c>
      <c r="G108" s="17">
        <v>-409.83192673454374</v>
      </c>
      <c r="H108" s="17">
        <v>-544.20845109909487</v>
      </c>
      <c r="I108" s="17">
        <v>-953.3265921153718</v>
      </c>
      <c r="J108" s="17">
        <v>-870.25752425901146</v>
      </c>
      <c r="K108" s="17">
        <v>-961.38537272515975</v>
      </c>
      <c r="L108" s="17">
        <v>-1403.261846490831</v>
      </c>
      <c r="M108" s="17">
        <v>-1454.4532681549549</v>
      </c>
      <c r="N108" s="17">
        <v>-1485.5273955998032</v>
      </c>
      <c r="O108" s="17">
        <v>-1992.4374772454462</v>
      </c>
      <c r="P108" s="17">
        <v>-3025.9079356891984</v>
      </c>
      <c r="Q108" s="17">
        <v>-4474.9261518081767</v>
      </c>
      <c r="R108" s="17">
        <v>-4557.4483432556717</v>
      </c>
      <c r="S108" s="17">
        <v>-6612.1585544260097</v>
      </c>
      <c r="T108" s="17">
        <v>-6937.4302804316821</v>
      </c>
      <c r="U108" s="17">
        <v>-7403.5613267615654</v>
      </c>
      <c r="V108" s="17">
        <v>-8259.6742848034573</v>
      </c>
      <c r="W108" s="17">
        <v>-8496.2055451847355</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-70.135419911059557</v>
      </c>
      <c r="D111" s="5">
        <v>-69.348139739907367</v>
      </c>
      <c r="E111" s="5">
        <v>-71.151390895063997</v>
      </c>
      <c r="F111" s="5">
        <v>-84.208283130968852</v>
      </c>
      <c r="G111" s="5">
        <v>-115.56515100774433</v>
      </c>
      <c r="H111" s="5">
        <v>-165.99943532986188</v>
      </c>
      <c r="I111" s="5">
        <v>-222.64385268032993</v>
      </c>
      <c r="J111" s="5">
        <v>-302.80660443988671</v>
      </c>
      <c r="K111" s="5">
        <v>-404.9587121480028</v>
      </c>
      <c r="L111" s="5">
        <v>-496.57404120477486</v>
      </c>
      <c r="M111" s="5">
        <v>-581.94098782208312</v>
      </c>
      <c r="N111" s="5">
        <v>-630.56729644510563</v>
      </c>
      <c r="O111" s="5">
        <v>-630.97392328937553</v>
      </c>
      <c r="P111" s="5">
        <v>-707.68584161974184</v>
      </c>
      <c r="Q111" s="5">
        <v>-808.86318976518089</v>
      </c>
      <c r="R111" s="5">
        <v>-888.37763000023915</v>
      </c>
      <c r="S111" s="5">
        <v>-897.96010183405656</v>
      </c>
      <c r="T111" s="5">
        <v>-955.15022526027803</v>
      </c>
      <c r="U111" s="5">
        <v>-1013.4072467235335</v>
      </c>
      <c r="V111" s="5">
        <v>-989.6901113910219</v>
      </c>
      <c r="W111" s="5">
        <v>-1100.0494378638737</v>
      </c>
    </row>
    <row r="112" spans="1:23">
      <c r="A112" s="6" t="s">
        <v>145</v>
      </c>
      <c r="B112" s="6" t="s">
        <v>126</v>
      </c>
      <c r="C112" s="5">
        <v>-52.770982198605296</v>
      </c>
      <c r="D112" s="5">
        <v>-71.414267513966593</v>
      </c>
      <c r="E112" s="5">
        <v>-94.892875470563297</v>
      </c>
      <c r="F112" s="5">
        <v>-119.231251429843</v>
      </c>
      <c r="G112" s="5">
        <v>-137.137604109172</v>
      </c>
      <c r="H112" s="5">
        <v>-157.60287724848899</v>
      </c>
      <c r="I112" s="5">
        <v>-180.57786388760601</v>
      </c>
      <c r="J112" s="5">
        <v>-205.18572403213801</v>
      </c>
      <c r="K112" s="5">
        <v>-232.650458438176</v>
      </c>
      <c r="L112" s="5">
        <v>-251.95282065011</v>
      </c>
      <c r="M112" s="5">
        <v>-263.00519241318199</v>
      </c>
      <c r="N112" s="5">
        <v>-265.66605644974703</v>
      </c>
      <c r="O112" s="5">
        <v>-258.86168891472403</v>
      </c>
      <c r="P112" s="5">
        <v>-260.80495470641699</v>
      </c>
      <c r="Q112" s="5">
        <v>-268.28683345215597</v>
      </c>
      <c r="R112" s="5">
        <v>-288.07234140895702</v>
      </c>
      <c r="S112" s="5">
        <v>-310.28686375151204</v>
      </c>
      <c r="T112" s="5">
        <v>-327.18230869386502</v>
      </c>
      <c r="U112" s="5">
        <v>-343.70771991046502</v>
      </c>
      <c r="V112" s="5">
        <v>-356.53445375311298</v>
      </c>
      <c r="W112" s="5">
        <v>-363.35270446800803</v>
      </c>
    </row>
    <row r="113" spans="1:23">
      <c r="A113" s="102" t="s">
        <v>137</v>
      </c>
      <c r="B113" s="102"/>
      <c r="C113" s="17">
        <v>-122.90640210966485</v>
      </c>
      <c r="D113" s="17">
        <v>-140.76240725387396</v>
      </c>
      <c r="E113" s="17">
        <v>-166.04426636562729</v>
      </c>
      <c r="F113" s="17">
        <v>-203.43953456081186</v>
      </c>
      <c r="G113" s="17">
        <v>-252.70275511691634</v>
      </c>
      <c r="H113" s="17">
        <v>-323.60231257835085</v>
      </c>
      <c r="I113" s="17">
        <v>-403.22171656793591</v>
      </c>
      <c r="J113" s="17">
        <v>-507.99232847202472</v>
      </c>
      <c r="K113" s="17">
        <v>-637.60917058617883</v>
      </c>
      <c r="L113" s="17">
        <v>-748.52686185488483</v>
      </c>
      <c r="M113" s="17">
        <v>-844.94618023526505</v>
      </c>
      <c r="N113" s="17">
        <v>-896.23335289485271</v>
      </c>
      <c r="O113" s="17">
        <v>-889.83561220409956</v>
      </c>
      <c r="P113" s="17">
        <v>-968.49079632615883</v>
      </c>
      <c r="Q113" s="17">
        <v>-1077.1500232173369</v>
      </c>
      <c r="R113" s="17">
        <v>-1176.4499714091962</v>
      </c>
      <c r="S113" s="17">
        <v>-1208.2469655855687</v>
      </c>
      <c r="T113" s="17">
        <v>-1282.3325339541429</v>
      </c>
      <c r="U113" s="17">
        <v>-1357.1149666339984</v>
      </c>
      <c r="V113" s="17">
        <v>-1346.2245651441349</v>
      </c>
      <c r="W113" s="17">
        <v>-1463.4021423318818</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-129.12120327462824</v>
      </c>
      <c r="D116" s="5">
        <v>-126.72720438646282</v>
      </c>
      <c r="E116" s="5">
        <v>-119.32525882451085</v>
      </c>
      <c r="F116" s="5">
        <v>-94.340699059996567</v>
      </c>
      <c r="G116" s="5">
        <v>-114.10854781164321</v>
      </c>
      <c r="H116" s="5">
        <v>-135.73949560181171</v>
      </c>
      <c r="I116" s="5">
        <v>-155.88186015665775</v>
      </c>
      <c r="J116" s="5">
        <v>-187.45681296106429</v>
      </c>
      <c r="K116" s="5">
        <v>-218.73540965058879</v>
      </c>
      <c r="L116" s="5">
        <v>-237.74399349160856</v>
      </c>
      <c r="M116" s="5">
        <v>-258.41228875611341</v>
      </c>
      <c r="N116" s="5">
        <v>-268.53657800188029</v>
      </c>
      <c r="O116" s="5">
        <v>-286.0835567654517</v>
      </c>
      <c r="P116" s="5">
        <v>-299.37098956747354</v>
      </c>
      <c r="Q116" s="5">
        <v>-441.41824370602046</v>
      </c>
      <c r="R116" s="5">
        <v>-819.26122476680609</v>
      </c>
      <c r="S116" s="5">
        <v>-1601.7742028331099</v>
      </c>
      <c r="T116" s="5">
        <v>-1591.2306624853813</v>
      </c>
      <c r="U116" s="5">
        <v>-1614.301664680404</v>
      </c>
      <c r="V116" s="5">
        <v>-1611.2987165473771</v>
      </c>
      <c r="W116" s="5">
        <v>-2134.6693274104305</v>
      </c>
    </row>
    <row r="117" spans="1:23">
      <c r="A117" s="6" t="s">
        <v>146</v>
      </c>
      <c r="B117" s="6" t="s">
        <v>126</v>
      </c>
      <c r="C117" s="5">
        <v>-94.223036888760191</v>
      </c>
      <c r="D117" s="5">
        <v>-99.242662256091492</v>
      </c>
      <c r="E117" s="5">
        <v>-103.793197169425</v>
      </c>
      <c r="F117" s="5">
        <v>-100.64474415784001</v>
      </c>
      <c r="G117" s="5">
        <v>-93.844529680292297</v>
      </c>
      <c r="H117" s="5">
        <v>-94.332952278832806</v>
      </c>
      <c r="I117" s="5">
        <v>-99.404488253635606</v>
      </c>
      <c r="J117" s="5">
        <v>-106.960584228784</v>
      </c>
      <c r="K117" s="5">
        <v>-113.837699161914</v>
      </c>
      <c r="L117" s="5">
        <v>-111.95495937848699</v>
      </c>
      <c r="M117" s="5">
        <v>-108.36076787375499</v>
      </c>
      <c r="N117" s="5">
        <v>-103.383997835952</v>
      </c>
      <c r="O117" s="5">
        <v>-98.608216511197099</v>
      </c>
      <c r="P117" s="5">
        <v>-97.925472127218697</v>
      </c>
      <c r="Q117" s="5">
        <v>-99.161339069831499</v>
      </c>
      <c r="R117" s="5">
        <v>-104.662729569593</v>
      </c>
      <c r="S117" s="5">
        <v>-111.443199202809</v>
      </c>
      <c r="T117" s="5">
        <v>-115.042749082954</v>
      </c>
      <c r="U117" s="5">
        <v>-120.11243647395401</v>
      </c>
      <c r="V117" s="5">
        <v>-122.587750814983</v>
      </c>
      <c r="W117" s="5">
        <v>-123.87484365027301</v>
      </c>
    </row>
    <row r="118" spans="1:23">
      <c r="A118" s="102" t="s">
        <v>137</v>
      </c>
      <c r="B118" s="102"/>
      <c r="C118" s="17">
        <v>-223.34424016338843</v>
      </c>
      <c r="D118" s="17">
        <v>-225.96986664255431</v>
      </c>
      <c r="E118" s="17">
        <v>-223.11845599393587</v>
      </c>
      <c r="F118" s="17">
        <v>-194.98544321783658</v>
      </c>
      <c r="G118" s="17">
        <v>-207.95307749193552</v>
      </c>
      <c r="H118" s="17">
        <v>-230.07244788064452</v>
      </c>
      <c r="I118" s="17">
        <v>-255.28634841029336</v>
      </c>
      <c r="J118" s="17">
        <v>-294.41739718984832</v>
      </c>
      <c r="K118" s="17">
        <v>-332.57310881250282</v>
      </c>
      <c r="L118" s="17">
        <v>-349.69895287009558</v>
      </c>
      <c r="M118" s="17">
        <v>-366.77305662986839</v>
      </c>
      <c r="N118" s="17">
        <v>-371.9205758378323</v>
      </c>
      <c r="O118" s="17">
        <v>-384.6917732766488</v>
      </c>
      <c r="P118" s="17">
        <v>-397.29646169469225</v>
      </c>
      <c r="Q118" s="17">
        <v>-540.57958277585192</v>
      </c>
      <c r="R118" s="17">
        <v>-923.92395433639911</v>
      </c>
      <c r="S118" s="17">
        <v>-1713.2174020359189</v>
      </c>
      <c r="T118" s="17">
        <v>-1706.2734115683354</v>
      </c>
      <c r="U118" s="17">
        <v>-1734.4141011543579</v>
      </c>
      <c r="V118" s="17">
        <v>-1733.8864673623602</v>
      </c>
      <c r="W118" s="17">
        <v>-2258.5441710607033</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-1.3844898312553906</v>
      </c>
      <c r="D121" s="5">
        <v>-0.22191201359113455</v>
      </c>
      <c r="E121" s="5">
        <v>-1.1475691299160367</v>
      </c>
      <c r="F121" s="5">
        <v>-3.0476876425053745</v>
      </c>
      <c r="G121" s="5">
        <v>-2.33449655260852</v>
      </c>
      <c r="H121" s="5">
        <v>-5.4781341075220258</v>
      </c>
      <c r="I121" s="5">
        <v>-8.389120228158351</v>
      </c>
      <c r="J121" s="5">
        <v>-3.0662158086345146</v>
      </c>
      <c r="K121" s="5">
        <v>-10.986132169156846</v>
      </c>
      <c r="L121" s="5">
        <v>-21.418969716870983</v>
      </c>
      <c r="M121" s="5">
        <v>-38.225115438684306</v>
      </c>
      <c r="N121" s="5">
        <v>-43.365451040528036</v>
      </c>
      <c r="O121" s="5">
        <v>-45.588816817598293</v>
      </c>
      <c r="P121" s="5">
        <v>-43.586287973087138</v>
      </c>
      <c r="Q121" s="5">
        <v>-50.235302470785903</v>
      </c>
      <c r="R121" s="5">
        <v>-49.722303091567738</v>
      </c>
      <c r="S121" s="5">
        <v>-62.461542827693194</v>
      </c>
      <c r="T121" s="5">
        <v>-46.002850386713995</v>
      </c>
      <c r="U121" s="5">
        <v>-52.474759513853158</v>
      </c>
      <c r="V121" s="5">
        <v>-67.975558556210444</v>
      </c>
      <c r="W121" s="5">
        <v>-53.235665784754659</v>
      </c>
    </row>
    <row r="122" spans="1:23">
      <c r="A122" s="6" t="s">
        <v>147</v>
      </c>
      <c r="B122" s="6" t="s">
        <v>126</v>
      </c>
      <c r="C122" s="5">
        <v>-6.7580884649603705</v>
      </c>
      <c r="D122" s="5">
        <v>-8.8261499971643005</v>
      </c>
      <c r="E122" s="5">
        <v>-11.1755455259167</v>
      </c>
      <c r="F122" s="5">
        <v>-13.872572644567699</v>
      </c>
      <c r="G122" s="5">
        <v>-15.625128110781699</v>
      </c>
      <c r="H122" s="5">
        <v>-17.726562790230897</v>
      </c>
      <c r="I122" s="5">
        <v>-20.08063757971</v>
      </c>
      <c r="J122" s="5">
        <v>-22.269238788888298</v>
      </c>
      <c r="K122" s="5">
        <v>-24.881981977012202</v>
      </c>
      <c r="L122" s="5">
        <v>-25.817349274040303</v>
      </c>
      <c r="M122" s="5">
        <v>-25.4361637249126</v>
      </c>
      <c r="N122" s="5">
        <v>-24.517211570556302</v>
      </c>
      <c r="O122" s="5">
        <v>-23.249113272180502</v>
      </c>
      <c r="P122" s="5">
        <v>-23.290547562390397</v>
      </c>
      <c r="Q122" s="5">
        <v>-23.622377572436598</v>
      </c>
      <c r="R122" s="5">
        <v>-25.0373903390275</v>
      </c>
      <c r="S122" s="5">
        <v>-26.587090067751699</v>
      </c>
      <c r="T122" s="5">
        <v>-27.393961620401598</v>
      </c>
      <c r="U122" s="5">
        <v>-28.542220401085498</v>
      </c>
      <c r="V122" s="5">
        <v>-29.035890049501699</v>
      </c>
      <c r="W122" s="5">
        <v>-29.0127193683748</v>
      </c>
    </row>
    <row r="123" spans="1:23">
      <c r="A123" s="102" t="s">
        <v>137</v>
      </c>
      <c r="B123" s="102"/>
      <c r="C123" s="17">
        <v>-8.1425782962157616</v>
      </c>
      <c r="D123" s="17">
        <v>-9.0480620107554355</v>
      </c>
      <c r="E123" s="17">
        <v>-12.323114655832736</v>
      </c>
      <c r="F123" s="17">
        <v>-16.920260287073074</v>
      </c>
      <c r="G123" s="17">
        <v>-17.959624663390219</v>
      </c>
      <c r="H123" s="17">
        <v>-23.204696897752925</v>
      </c>
      <c r="I123" s="17">
        <v>-28.469757807868351</v>
      </c>
      <c r="J123" s="17">
        <v>-25.335454597522812</v>
      </c>
      <c r="K123" s="17">
        <v>-35.868114146169049</v>
      </c>
      <c r="L123" s="17">
        <v>-47.236318990911286</v>
      </c>
      <c r="M123" s="17">
        <v>-63.661279163596902</v>
      </c>
      <c r="N123" s="17">
        <v>-67.882662611084342</v>
      </c>
      <c r="O123" s="17">
        <v>-68.837930089778794</v>
      </c>
      <c r="P123" s="17">
        <v>-66.876835535477539</v>
      </c>
      <c r="Q123" s="17">
        <v>-73.857680043222501</v>
      </c>
      <c r="R123" s="17">
        <v>-74.759693430595235</v>
      </c>
      <c r="S123" s="17">
        <v>-89.048632895444896</v>
      </c>
      <c r="T123" s="17">
        <v>-73.396812007115585</v>
      </c>
      <c r="U123" s="17">
        <v>-81.016979914938659</v>
      </c>
      <c r="V123" s="17">
        <v>-97.011448605712147</v>
      </c>
      <c r="W123" s="17">
        <v>-82.248385153129462</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292</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80" t="s">
        <v>128</v>
      </c>
      <c r="C4" s="5">
        <v>552.67716681219997</v>
      </c>
      <c r="D4" s="5">
        <v>578.87961130640008</v>
      </c>
      <c r="E4" s="5">
        <v>607.70728726840002</v>
      </c>
      <c r="F4" s="5">
        <v>639.41404809029996</v>
      </c>
      <c r="G4" s="5">
        <v>754.02324781350001</v>
      </c>
      <c r="H4" s="5">
        <v>963.2955346599</v>
      </c>
      <c r="I4" s="5">
        <v>1244.5842334068</v>
      </c>
      <c r="J4" s="5">
        <v>1607.3425256992</v>
      </c>
      <c r="K4" s="5">
        <v>2067.0522074388</v>
      </c>
      <c r="L4" s="5">
        <v>2425.0015695644997</v>
      </c>
      <c r="M4" s="5">
        <v>3100.0867617240997</v>
      </c>
      <c r="N4" s="5">
        <v>3359.6123193161998</v>
      </c>
      <c r="O4" s="5">
        <v>3537.2764735928004</v>
      </c>
      <c r="P4" s="5">
        <v>3753.8183980977997</v>
      </c>
      <c r="Q4" s="5">
        <v>4087.1161435877998</v>
      </c>
      <c r="R4" s="5">
        <v>4381.762906636799</v>
      </c>
      <c r="S4" s="5">
        <v>4648.4349453496998</v>
      </c>
      <c r="T4" s="5">
        <v>4917.8112728889992</v>
      </c>
      <c r="U4" s="5">
        <v>5300.7573521845998</v>
      </c>
      <c r="V4" s="5">
        <v>5453.6522719684999</v>
      </c>
      <c r="W4" s="5">
        <v>5605.2369267879994</v>
      </c>
      <c r="AB4" s="3"/>
    </row>
    <row r="5" spans="1:28">
      <c r="A5" s="6" t="s">
        <v>76</v>
      </c>
      <c r="B5" s="80" t="s">
        <v>129</v>
      </c>
      <c r="C5" s="5">
        <v>810</v>
      </c>
      <c r="D5" s="5">
        <v>830</v>
      </c>
      <c r="E5" s="5">
        <v>830</v>
      </c>
      <c r="F5" s="5">
        <v>830</v>
      </c>
      <c r="G5" s="5">
        <v>1022.42771816</v>
      </c>
      <c r="H5" s="5">
        <v>1253.82240714</v>
      </c>
      <c r="I5" s="5">
        <v>2156.82518321</v>
      </c>
      <c r="J5" s="5">
        <v>2851.7826786200003</v>
      </c>
      <c r="K5" s="5">
        <v>2911.6582448099998</v>
      </c>
      <c r="L5" s="5">
        <v>3234.6253780699999</v>
      </c>
      <c r="M5" s="5">
        <v>3489.8590741800003</v>
      </c>
      <c r="N5" s="5">
        <v>3539.8058901300001</v>
      </c>
      <c r="O5" s="5">
        <v>3944.4293810300001</v>
      </c>
      <c r="P5" s="5">
        <v>3964.5203132500001</v>
      </c>
      <c r="Q5" s="5">
        <v>4431.1138911899998</v>
      </c>
      <c r="R5" s="5">
        <v>5073.1730816400004</v>
      </c>
      <c r="S5" s="5">
        <v>5477.3070887600006</v>
      </c>
      <c r="T5" s="5">
        <v>5477.3070887600006</v>
      </c>
      <c r="U5" s="5">
        <v>5477.3070887600006</v>
      </c>
      <c r="V5" s="5">
        <v>5477.3070887600006</v>
      </c>
      <c r="W5" s="5">
        <v>5501.4197262000007</v>
      </c>
      <c r="AB5" s="3"/>
    </row>
    <row r="6" spans="1:28">
      <c r="A6" s="6" t="s">
        <v>76</v>
      </c>
      <c r="B6" s="80" t="s">
        <v>130</v>
      </c>
      <c r="C6" s="5">
        <v>0</v>
      </c>
      <c r="D6" s="5">
        <v>0</v>
      </c>
      <c r="E6" s="5">
        <v>0</v>
      </c>
      <c r="F6" s="5">
        <v>2040</v>
      </c>
      <c r="G6" s="5">
        <v>2040</v>
      </c>
      <c r="H6" s="5">
        <v>2040</v>
      </c>
      <c r="I6" s="5">
        <v>2040</v>
      </c>
      <c r="J6" s="5">
        <v>2040</v>
      </c>
      <c r="K6" s="5">
        <v>2040</v>
      </c>
      <c r="L6" s="5">
        <v>2040</v>
      </c>
      <c r="M6" s="5">
        <v>2095.3496495600002</v>
      </c>
      <c r="N6" s="5">
        <v>2095.3496495600002</v>
      </c>
      <c r="O6" s="5">
        <v>2120.2103844000003</v>
      </c>
      <c r="P6" s="5">
        <v>2120.2103844000003</v>
      </c>
      <c r="Q6" s="5">
        <v>2768.2954558400002</v>
      </c>
      <c r="R6" s="5">
        <v>2768.2954558400002</v>
      </c>
      <c r="S6" s="5">
        <v>3119.0484209699998</v>
      </c>
      <c r="T6" s="5">
        <v>3214.8055975100001</v>
      </c>
      <c r="U6" s="5">
        <v>3264.86073485</v>
      </c>
      <c r="V6" s="5">
        <v>3264.86073485</v>
      </c>
      <c r="W6" s="5">
        <v>3264.86073485</v>
      </c>
      <c r="AB6" s="3"/>
    </row>
    <row r="7" spans="1:28">
      <c r="A7" s="6" t="s">
        <v>76</v>
      </c>
      <c r="B7" s="80" t="s">
        <v>118</v>
      </c>
      <c r="C7" s="5">
        <v>394.01575021862766</v>
      </c>
      <c r="D7" s="5">
        <v>502.328229698418</v>
      </c>
      <c r="E7" s="5">
        <v>645.40062488589058</v>
      </c>
      <c r="F7" s="5">
        <v>845.21529365329457</v>
      </c>
      <c r="G7" s="5">
        <v>1006.4745334347186</v>
      </c>
      <c r="H7" s="5">
        <v>1122.1592244337342</v>
      </c>
      <c r="I7" s="5">
        <v>1242.6667701341746</v>
      </c>
      <c r="J7" s="5">
        <v>1362.5452311776774</v>
      </c>
      <c r="K7" s="5">
        <v>1487.7264656797456</v>
      </c>
      <c r="L7" s="5">
        <v>1484.0131881802909</v>
      </c>
      <c r="M7" s="5">
        <v>1467.8616590199974</v>
      </c>
      <c r="N7" s="5">
        <v>1403.4350823008599</v>
      </c>
      <c r="O7" s="5">
        <v>1352.4703746959419</v>
      </c>
      <c r="P7" s="5">
        <v>1340.274960659513</v>
      </c>
      <c r="Q7" s="5">
        <v>1377.8226171428357</v>
      </c>
      <c r="R7" s="5">
        <v>1418.0856534526777</v>
      </c>
      <c r="S7" s="5">
        <v>1461.09081777748</v>
      </c>
      <c r="T7" s="5">
        <v>1531.8096272779424</v>
      </c>
      <c r="U7" s="5">
        <v>1610.9029326154134</v>
      </c>
      <c r="V7" s="5">
        <v>1636.882467743613</v>
      </c>
      <c r="W7" s="5">
        <v>1661.0009011809957</v>
      </c>
      <c r="AB7" s="3"/>
    </row>
    <row r="8" spans="1:28" s="3" customFormat="1">
      <c r="A8" s="102" t="s">
        <v>150</v>
      </c>
      <c r="B8" s="102"/>
      <c r="C8" s="17">
        <v>1756.6929170308276</v>
      </c>
      <c r="D8" s="17">
        <v>1911.207841004818</v>
      </c>
      <c r="E8" s="17">
        <v>2083.1079121542907</v>
      </c>
      <c r="F8" s="17">
        <v>4354.6293417435945</v>
      </c>
      <c r="G8" s="17">
        <v>4822.9254994082185</v>
      </c>
      <c r="H8" s="17">
        <v>5379.2771662336345</v>
      </c>
      <c r="I8" s="17">
        <v>6684.0761867509746</v>
      </c>
      <c r="J8" s="17">
        <v>7861.670435496877</v>
      </c>
      <c r="K8" s="17">
        <v>8506.4369179285459</v>
      </c>
      <c r="L8" s="17">
        <v>9183.6401358147905</v>
      </c>
      <c r="M8" s="17">
        <v>10153.157144484097</v>
      </c>
      <c r="N8" s="17">
        <v>10398.20294130706</v>
      </c>
      <c r="O8" s="17">
        <v>10954.386613718743</v>
      </c>
      <c r="P8" s="17">
        <v>11178.824056407313</v>
      </c>
      <c r="Q8" s="17">
        <v>12664.348107760636</v>
      </c>
      <c r="R8" s="17">
        <v>13641.317097569477</v>
      </c>
      <c r="S8" s="17">
        <v>14705.881272857179</v>
      </c>
      <c r="T8" s="17">
        <v>15141.733586436942</v>
      </c>
      <c r="U8" s="17">
        <v>15653.828108410014</v>
      </c>
      <c r="V8" s="17">
        <v>15832.702563322113</v>
      </c>
      <c r="W8" s="17">
        <v>16032.518289018997</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80" t="s">
        <v>128</v>
      </c>
      <c r="C12" s="5">
        <v>94.493025863300005</v>
      </c>
      <c r="D12" s="5">
        <v>110.22985605060001</v>
      </c>
      <c r="E12" s="5">
        <v>126.6340308183</v>
      </c>
      <c r="F12" s="5">
        <v>144.14932908759999</v>
      </c>
      <c r="G12" s="5">
        <v>193.90909214729999</v>
      </c>
      <c r="H12" s="5">
        <v>282.7270179656</v>
      </c>
      <c r="I12" s="5">
        <v>399.14085711130002</v>
      </c>
      <c r="J12" s="5">
        <v>542.13659686239998</v>
      </c>
      <c r="K12" s="5">
        <v>727.449534202</v>
      </c>
      <c r="L12" s="5">
        <v>878.98331006859996</v>
      </c>
      <c r="M12" s="5">
        <v>1025.9605520943001</v>
      </c>
      <c r="N12" s="5">
        <v>1122.2628517604001</v>
      </c>
      <c r="O12" s="5">
        <v>1214.6991910779</v>
      </c>
      <c r="P12" s="5">
        <v>1309.2937555246999</v>
      </c>
      <c r="Q12" s="5">
        <v>1433.4529556903999</v>
      </c>
      <c r="R12" s="5">
        <v>1544.1125910699</v>
      </c>
      <c r="S12" s="5">
        <v>1642.1532043662</v>
      </c>
      <c r="T12" s="5">
        <v>1741.4685684625999</v>
      </c>
      <c r="U12" s="5">
        <v>1851.0728203778001</v>
      </c>
      <c r="V12" s="5">
        <v>1904.9882374777001</v>
      </c>
      <c r="W12" s="5">
        <v>1957.8367718326001</v>
      </c>
    </row>
    <row r="13" spans="1:28" s="3" customFormat="1">
      <c r="A13" s="6" t="s">
        <v>127</v>
      </c>
      <c r="B13" s="80" t="s">
        <v>129</v>
      </c>
      <c r="C13" s="5">
        <v>240</v>
      </c>
      <c r="D13" s="5">
        <v>240</v>
      </c>
      <c r="E13" s="5">
        <v>240</v>
      </c>
      <c r="F13" s="5">
        <v>240</v>
      </c>
      <c r="G13" s="5">
        <v>240</v>
      </c>
      <c r="H13" s="5">
        <v>312.09589527999998</v>
      </c>
      <c r="I13" s="5">
        <v>312.09589527999998</v>
      </c>
      <c r="J13" s="5">
        <v>312.09589527999998</v>
      </c>
      <c r="K13" s="5">
        <v>312.09589527999998</v>
      </c>
      <c r="L13" s="5">
        <v>312.09589527999998</v>
      </c>
      <c r="M13" s="5">
        <v>312.09589527999998</v>
      </c>
      <c r="N13" s="5">
        <v>312.09589527999998</v>
      </c>
      <c r="O13" s="5">
        <v>404.40201633000004</v>
      </c>
      <c r="P13" s="5">
        <v>424.49294854999999</v>
      </c>
      <c r="Q13" s="5">
        <v>424.49294854999999</v>
      </c>
      <c r="R13" s="5">
        <v>485.76693524999996</v>
      </c>
      <c r="S13" s="5">
        <v>485.76693524999996</v>
      </c>
      <c r="T13" s="5">
        <v>485.76693524999996</v>
      </c>
      <c r="U13" s="5">
        <v>485.76693524999996</v>
      </c>
      <c r="V13" s="5">
        <v>485.76693524999996</v>
      </c>
      <c r="W13" s="5">
        <v>485.76693524999996</v>
      </c>
    </row>
    <row r="14" spans="1:28" s="3" customFormat="1">
      <c r="A14" s="6" t="s">
        <v>127</v>
      </c>
      <c r="B14" s="80"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127</v>
      </c>
      <c r="B15" s="80" t="s">
        <v>118</v>
      </c>
      <c r="C15" s="5">
        <v>141.73953879496344</v>
      </c>
      <c r="D15" s="5">
        <v>191.67696951474545</v>
      </c>
      <c r="E15" s="5">
        <v>257.2483726281759</v>
      </c>
      <c r="F15" s="5">
        <v>348.69009468998519</v>
      </c>
      <c r="G15" s="5">
        <v>420.59220947941321</v>
      </c>
      <c r="H15" s="5">
        <v>471.21169660948772</v>
      </c>
      <c r="I15" s="5">
        <v>519.59697465863292</v>
      </c>
      <c r="J15" s="5">
        <v>560.73923090700828</v>
      </c>
      <c r="K15" s="5">
        <v>609.01189056142084</v>
      </c>
      <c r="L15" s="5">
        <v>608.02522193385789</v>
      </c>
      <c r="M15" s="5">
        <v>599.94536719097368</v>
      </c>
      <c r="N15" s="5">
        <v>568.66175400914108</v>
      </c>
      <c r="O15" s="5">
        <v>547.1834896138455</v>
      </c>
      <c r="P15" s="5">
        <v>537.64202439579572</v>
      </c>
      <c r="Q15" s="5">
        <v>549.04960141582637</v>
      </c>
      <c r="R15" s="5">
        <v>562.63293573945748</v>
      </c>
      <c r="S15" s="5">
        <v>578.25574068137871</v>
      </c>
      <c r="T15" s="5">
        <v>603.71492445250692</v>
      </c>
      <c r="U15" s="5">
        <v>631.68108080383081</v>
      </c>
      <c r="V15" s="5">
        <v>639.84002618999398</v>
      </c>
      <c r="W15" s="5">
        <v>647.1507641816097</v>
      </c>
    </row>
    <row r="16" spans="1:28" s="3" customFormat="1">
      <c r="A16" s="102" t="s">
        <v>150</v>
      </c>
      <c r="B16" s="102"/>
      <c r="C16" s="17">
        <v>476.23256465826341</v>
      </c>
      <c r="D16" s="17">
        <v>541.90682556534546</v>
      </c>
      <c r="E16" s="17">
        <v>623.88240344647591</v>
      </c>
      <c r="F16" s="17">
        <v>2772.8394237775851</v>
      </c>
      <c r="G16" s="17">
        <v>2894.501301626713</v>
      </c>
      <c r="H16" s="17">
        <v>3106.0346098550876</v>
      </c>
      <c r="I16" s="17">
        <v>3270.8337270499328</v>
      </c>
      <c r="J16" s="17">
        <v>3454.971723049408</v>
      </c>
      <c r="K16" s="17">
        <v>3688.557320043421</v>
      </c>
      <c r="L16" s="17">
        <v>3839.1044272824583</v>
      </c>
      <c r="M16" s="17">
        <v>3978.0018145652734</v>
      </c>
      <c r="N16" s="17">
        <v>4043.0205010495411</v>
      </c>
      <c r="O16" s="17">
        <v>4206.2846970217452</v>
      </c>
      <c r="P16" s="17">
        <v>4311.4287284704951</v>
      </c>
      <c r="Q16" s="17">
        <v>4446.9955056562258</v>
      </c>
      <c r="R16" s="17">
        <v>4632.5124620593579</v>
      </c>
      <c r="S16" s="17">
        <v>4746.1758802975783</v>
      </c>
      <c r="T16" s="17">
        <v>4870.950428165107</v>
      </c>
      <c r="U16" s="17">
        <v>5008.5208364316304</v>
      </c>
      <c r="V16" s="17">
        <v>5070.5951989176947</v>
      </c>
      <c r="W16" s="17">
        <v>5130.7544712642102</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48.4171028441</v>
      </c>
      <c r="D20" s="5">
        <v>56.932003062500002</v>
      </c>
      <c r="E20" s="5">
        <v>65.999400186399996</v>
      </c>
      <c r="F20" s="5">
        <v>76.039383527699997</v>
      </c>
      <c r="G20" s="5">
        <v>104.378155936</v>
      </c>
      <c r="H20" s="5">
        <v>155.38932094059999</v>
      </c>
      <c r="I20" s="5">
        <v>222.9867789804</v>
      </c>
      <c r="J20" s="5">
        <v>302.82362045690002</v>
      </c>
      <c r="K20" s="5">
        <v>410.1517987579</v>
      </c>
      <c r="L20" s="5">
        <v>482.87772759720002</v>
      </c>
      <c r="M20" s="5">
        <v>555.95961072199998</v>
      </c>
      <c r="N20" s="5">
        <v>627.45595793179996</v>
      </c>
      <c r="O20" s="5">
        <v>683.5517161409</v>
      </c>
      <c r="P20" s="5">
        <v>749.07363042229997</v>
      </c>
      <c r="Q20" s="5">
        <v>822.37960942539996</v>
      </c>
      <c r="R20" s="5">
        <v>885.17462355470002</v>
      </c>
      <c r="S20" s="5">
        <v>952.62012629949993</v>
      </c>
      <c r="T20" s="5">
        <v>1019.3023423719</v>
      </c>
      <c r="U20" s="5">
        <v>1178.8453294061001</v>
      </c>
      <c r="V20" s="5">
        <v>1222.3897535302001</v>
      </c>
      <c r="W20" s="5">
        <v>1266.4552126303001</v>
      </c>
    </row>
    <row r="21" spans="1:23" s="3" customFormat="1">
      <c r="A21" s="6" t="s">
        <v>144</v>
      </c>
      <c r="B21" s="80" t="s">
        <v>129</v>
      </c>
      <c r="C21" s="5">
        <v>570</v>
      </c>
      <c r="D21" s="5">
        <v>590</v>
      </c>
      <c r="E21" s="5">
        <v>590</v>
      </c>
      <c r="F21" s="5">
        <v>590</v>
      </c>
      <c r="G21" s="5">
        <v>590</v>
      </c>
      <c r="H21" s="5">
        <v>590</v>
      </c>
      <c r="I21" s="5">
        <v>590</v>
      </c>
      <c r="J21" s="5">
        <v>1076.3255002800001</v>
      </c>
      <c r="K21" s="5">
        <v>1076.3255002800001</v>
      </c>
      <c r="L21" s="5">
        <v>1157.1609948</v>
      </c>
      <c r="M21" s="5">
        <v>1157.1609948</v>
      </c>
      <c r="N21" s="5">
        <v>1207.10781075</v>
      </c>
      <c r="O21" s="5">
        <v>1519.4251806</v>
      </c>
      <c r="P21" s="5">
        <v>1519.4251806</v>
      </c>
      <c r="Q21" s="5">
        <v>1519.4251806</v>
      </c>
      <c r="R21" s="5">
        <v>1843.92417673</v>
      </c>
      <c r="S21" s="5">
        <v>2043.8602503900001</v>
      </c>
      <c r="T21" s="5">
        <v>2043.8602503900001</v>
      </c>
      <c r="U21" s="5">
        <v>2043.8602503900001</v>
      </c>
      <c r="V21" s="5">
        <v>2043.8602503900001</v>
      </c>
      <c r="W21" s="5">
        <v>2043.8602503900001</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24.860734839999999</v>
      </c>
      <c r="P22" s="5">
        <v>24.860734839999999</v>
      </c>
      <c r="Q22" s="5">
        <v>24.860734839999999</v>
      </c>
      <c r="R22" s="5">
        <v>24.860734839999999</v>
      </c>
      <c r="S22" s="5">
        <v>24.860734839999999</v>
      </c>
      <c r="T22" s="5">
        <v>24.860734839999999</v>
      </c>
      <c r="U22" s="5">
        <v>24.860734839999999</v>
      </c>
      <c r="V22" s="5">
        <v>24.860734839999999</v>
      </c>
      <c r="W22" s="5">
        <v>24.860734839999999</v>
      </c>
    </row>
    <row r="23" spans="1:23" s="3" customFormat="1">
      <c r="A23" s="6" t="s">
        <v>144</v>
      </c>
      <c r="B23" s="80" t="s">
        <v>118</v>
      </c>
      <c r="C23" s="5">
        <v>72.625654266272392</v>
      </c>
      <c r="D23" s="5">
        <v>98.998168068130866</v>
      </c>
      <c r="E23" s="5">
        <v>134.07326753074017</v>
      </c>
      <c r="F23" s="5">
        <v>183.93550639665068</v>
      </c>
      <c r="G23" s="5">
        <v>226.39804426061514</v>
      </c>
      <c r="H23" s="5">
        <v>258.98220156773124</v>
      </c>
      <c r="I23" s="5">
        <v>290.28162284775726</v>
      </c>
      <c r="J23" s="5">
        <v>313.21457547460153</v>
      </c>
      <c r="K23" s="5">
        <v>343.37409075768079</v>
      </c>
      <c r="L23" s="5">
        <v>334.02435987813385</v>
      </c>
      <c r="M23" s="5">
        <v>325.10547517359123</v>
      </c>
      <c r="N23" s="5">
        <v>317.93817735420703</v>
      </c>
      <c r="O23" s="5">
        <v>307.91838515806739</v>
      </c>
      <c r="P23" s="5">
        <v>307.59595498138958</v>
      </c>
      <c r="Q23" s="5">
        <v>314.99268599997652</v>
      </c>
      <c r="R23" s="5">
        <v>322.53373230226509</v>
      </c>
      <c r="S23" s="5">
        <v>332.18754167981888</v>
      </c>
      <c r="T23" s="5">
        <v>350.15104476275644</v>
      </c>
      <c r="U23" s="5">
        <v>371.47780747660067</v>
      </c>
      <c r="V23" s="5">
        <v>380.25198848553282</v>
      </c>
      <c r="W23" s="5">
        <v>388.78072119679473</v>
      </c>
    </row>
    <row r="24" spans="1:23" s="3" customFormat="1">
      <c r="A24" s="102" t="s">
        <v>150</v>
      </c>
      <c r="B24" s="102"/>
      <c r="C24" s="17">
        <v>691.04275711037235</v>
      </c>
      <c r="D24" s="17">
        <v>745.93017113063092</v>
      </c>
      <c r="E24" s="17">
        <v>790.07266771714012</v>
      </c>
      <c r="F24" s="17">
        <v>849.97488992435069</v>
      </c>
      <c r="G24" s="17">
        <v>920.77620019661515</v>
      </c>
      <c r="H24" s="17">
        <v>1004.3715225083313</v>
      </c>
      <c r="I24" s="17">
        <v>1103.2684018281573</v>
      </c>
      <c r="J24" s="17">
        <v>1692.3636962115017</v>
      </c>
      <c r="K24" s="17">
        <v>1829.8513897955809</v>
      </c>
      <c r="L24" s="17">
        <v>1974.0630822753337</v>
      </c>
      <c r="M24" s="17">
        <v>2038.2260806955912</v>
      </c>
      <c r="N24" s="17">
        <v>2152.5019460360072</v>
      </c>
      <c r="O24" s="17">
        <v>2535.7560167389674</v>
      </c>
      <c r="P24" s="17">
        <v>2600.9555008436896</v>
      </c>
      <c r="Q24" s="17">
        <v>2681.6582108653765</v>
      </c>
      <c r="R24" s="17">
        <v>3076.4932674269648</v>
      </c>
      <c r="S24" s="17">
        <v>3353.5286532093191</v>
      </c>
      <c r="T24" s="17">
        <v>3438.1743723646568</v>
      </c>
      <c r="U24" s="17">
        <v>3619.0441221127012</v>
      </c>
      <c r="V24" s="17">
        <v>3671.3627272457334</v>
      </c>
      <c r="W24" s="17">
        <v>3723.9569190570951</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122.1407243333</v>
      </c>
      <c r="D28" s="5">
        <v>129.38251855729999</v>
      </c>
      <c r="E28" s="5">
        <v>137.87382318269999</v>
      </c>
      <c r="F28" s="5">
        <v>147.2035832336</v>
      </c>
      <c r="G28" s="5">
        <v>173.56653623049999</v>
      </c>
      <c r="H28" s="5">
        <v>220.00778465370001</v>
      </c>
      <c r="I28" s="5">
        <v>285.2430088813</v>
      </c>
      <c r="J28" s="5">
        <v>377.35171715209998</v>
      </c>
      <c r="K28" s="5">
        <v>497.26505335130003</v>
      </c>
      <c r="L28" s="5">
        <v>606.80447379919997</v>
      </c>
      <c r="M28" s="5">
        <v>718.47575430580002</v>
      </c>
      <c r="N28" s="5">
        <v>790.73159502019996</v>
      </c>
      <c r="O28" s="5">
        <v>797.04528624240004</v>
      </c>
      <c r="P28" s="5">
        <v>851.30554135160003</v>
      </c>
      <c r="Q28" s="5">
        <v>950.86681527960002</v>
      </c>
      <c r="R28" s="5">
        <v>1040.2784331138</v>
      </c>
      <c r="S28" s="5">
        <v>1117.7492441758</v>
      </c>
      <c r="T28" s="5">
        <v>1197.0387325208001</v>
      </c>
      <c r="U28" s="5">
        <v>1284.1606078013001</v>
      </c>
      <c r="V28" s="5">
        <v>1328.4833552793</v>
      </c>
      <c r="W28" s="5">
        <v>1372.2472213880001</v>
      </c>
    </row>
    <row r="29" spans="1:23" s="3" customFormat="1">
      <c r="A29" s="6" t="s">
        <v>145</v>
      </c>
      <c r="B29" s="80" t="s">
        <v>129</v>
      </c>
      <c r="C29" s="5">
        <v>0</v>
      </c>
      <c r="D29" s="5">
        <v>0</v>
      </c>
      <c r="E29" s="5">
        <v>0</v>
      </c>
      <c r="F29" s="5">
        <v>0</v>
      </c>
      <c r="G29" s="5">
        <v>192.42771816000001</v>
      </c>
      <c r="H29" s="5">
        <v>351.72651186000002</v>
      </c>
      <c r="I29" s="5">
        <v>1254.7292879300001</v>
      </c>
      <c r="J29" s="5">
        <v>1463.36128306</v>
      </c>
      <c r="K29" s="5">
        <v>1523.23684925</v>
      </c>
      <c r="L29" s="5">
        <v>1765.3684879899999</v>
      </c>
      <c r="M29" s="5">
        <v>2020.6021841000002</v>
      </c>
      <c r="N29" s="5">
        <v>2020.6021841000002</v>
      </c>
      <c r="O29" s="5">
        <v>2020.6021841000002</v>
      </c>
      <c r="P29" s="5">
        <v>2020.6021841000002</v>
      </c>
      <c r="Q29" s="5">
        <v>2020.6021841000002</v>
      </c>
      <c r="R29" s="5">
        <v>2020.6021841000002</v>
      </c>
      <c r="S29" s="5">
        <v>2020.6021841000002</v>
      </c>
      <c r="T29" s="5">
        <v>2020.6021841000002</v>
      </c>
      <c r="U29" s="5">
        <v>2020.6021841000002</v>
      </c>
      <c r="V29" s="5">
        <v>2020.6021841000002</v>
      </c>
      <c r="W29" s="5">
        <v>2044.71482154</v>
      </c>
    </row>
    <row r="30" spans="1:23" s="3" customFormat="1">
      <c r="A30" s="6" t="s">
        <v>145</v>
      </c>
      <c r="B30" s="80" t="s">
        <v>130</v>
      </c>
      <c r="C30" s="5">
        <v>0</v>
      </c>
      <c r="D30" s="5">
        <v>0</v>
      </c>
      <c r="E30" s="5">
        <v>0</v>
      </c>
      <c r="F30" s="5">
        <v>0</v>
      </c>
      <c r="G30" s="5">
        <v>0</v>
      </c>
      <c r="H30" s="5">
        <v>0</v>
      </c>
      <c r="I30" s="5">
        <v>0</v>
      </c>
      <c r="J30" s="5">
        <v>0</v>
      </c>
      <c r="K30" s="5">
        <v>0</v>
      </c>
      <c r="L30" s="5">
        <v>0</v>
      </c>
      <c r="M30" s="5">
        <v>55.349649560000003</v>
      </c>
      <c r="N30" s="5">
        <v>55.349649560000003</v>
      </c>
      <c r="O30" s="5">
        <v>55.349649560000003</v>
      </c>
      <c r="P30" s="5">
        <v>55.349649560000003</v>
      </c>
      <c r="Q30" s="5">
        <v>703.43472099999997</v>
      </c>
      <c r="R30" s="5">
        <v>703.43472099999997</v>
      </c>
      <c r="S30" s="5">
        <v>1054.18768613</v>
      </c>
      <c r="T30" s="5">
        <v>1149.94486267</v>
      </c>
      <c r="U30" s="5">
        <v>1200.0000000099999</v>
      </c>
      <c r="V30" s="5">
        <v>1200.0000000099999</v>
      </c>
      <c r="W30" s="5">
        <v>1200.0000000099999</v>
      </c>
    </row>
    <row r="31" spans="1:23" s="3" customFormat="1">
      <c r="A31" s="6" t="s">
        <v>145</v>
      </c>
      <c r="B31" s="80" t="s">
        <v>118</v>
      </c>
      <c r="C31" s="5">
        <v>70.711086500009998</v>
      </c>
      <c r="D31" s="5">
        <v>94.564909409432005</v>
      </c>
      <c r="E31" s="5">
        <v>127.72387161765658</v>
      </c>
      <c r="F31" s="5">
        <v>174.65689527701932</v>
      </c>
      <c r="G31" s="5">
        <v>213.79253955983711</v>
      </c>
      <c r="H31" s="5">
        <v>241.67964108959563</v>
      </c>
      <c r="I31" s="5">
        <v>273.69192958217303</v>
      </c>
      <c r="J31" s="5">
        <v>312.72647948968569</v>
      </c>
      <c r="K31" s="5">
        <v>353.51515997822634</v>
      </c>
      <c r="L31" s="5">
        <v>367.86879739723486</v>
      </c>
      <c r="M31" s="5">
        <v>376.28181405948487</v>
      </c>
      <c r="N31" s="5">
        <v>362.66832104933837</v>
      </c>
      <c r="O31" s="5">
        <v>350.03427551212314</v>
      </c>
      <c r="P31" s="5">
        <v>349.57597002227783</v>
      </c>
      <c r="Q31" s="5">
        <v>364.20661302929545</v>
      </c>
      <c r="R31" s="5">
        <v>379.04937256144694</v>
      </c>
      <c r="S31" s="5">
        <v>393.59599053756824</v>
      </c>
      <c r="T31" s="5">
        <v>414.97742827968477</v>
      </c>
      <c r="U31" s="5">
        <v>438.22152847345933</v>
      </c>
      <c r="V31" s="5">
        <v>446.20581277730025</v>
      </c>
      <c r="W31" s="5">
        <v>453.58778154734819</v>
      </c>
    </row>
    <row r="32" spans="1:23" s="3" customFormat="1">
      <c r="A32" s="102" t="s">
        <v>150</v>
      </c>
      <c r="B32" s="102"/>
      <c r="C32" s="17">
        <v>192.85181083331</v>
      </c>
      <c r="D32" s="17">
        <v>223.94742796673199</v>
      </c>
      <c r="E32" s="17">
        <v>265.59769480035658</v>
      </c>
      <c r="F32" s="17">
        <v>321.86047851061932</v>
      </c>
      <c r="G32" s="17">
        <v>579.78679395033714</v>
      </c>
      <c r="H32" s="17">
        <v>813.41393760329561</v>
      </c>
      <c r="I32" s="17">
        <v>1813.6642263934732</v>
      </c>
      <c r="J32" s="17">
        <v>2153.4394797017858</v>
      </c>
      <c r="K32" s="17">
        <v>2374.0170625795263</v>
      </c>
      <c r="L32" s="17">
        <v>2740.0417591864343</v>
      </c>
      <c r="M32" s="17">
        <v>3170.7094020252853</v>
      </c>
      <c r="N32" s="17">
        <v>3229.3517497295388</v>
      </c>
      <c r="O32" s="17">
        <v>3223.0313954145236</v>
      </c>
      <c r="P32" s="17">
        <v>3276.8333450338782</v>
      </c>
      <c r="Q32" s="17">
        <v>4039.1103334088957</v>
      </c>
      <c r="R32" s="17">
        <v>4143.3647107752477</v>
      </c>
      <c r="S32" s="17">
        <v>4586.1351049433688</v>
      </c>
      <c r="T32" s="17">
        <v>4782.5632075704852</v>
      </c>
      <c r="U32" s="17">
        <v>4942.9843203847595</v>
      </c>
      <c r="V32" s="17">
        <v>4995.2913521665996</v>
      </c>
      <c r="W32" s="17">
        <v>5070.5498244853479</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282.11946042</v>
      </c>
      <c r="D36" s="5">
        <v>276.23670313399998</v>
      </c>
      <c r="E36" s="5">
        <v>270.40453465680002</v>
      </c>
      <c r="F36" s="5">
        <v>264.30332922410003</v>
      </c>
      <c r="G36" s="5">
        <v>271.97201425420002</v>
      </c>
      <c r="H36" s="5">
        <v>290.39221949040001</v>
      </c>
      <c r="I36" s="5">
        <v>316.25118324760001</v>
      </c>
      <c r="J36" s="5">
        <v>355.63458121170004</v>
      </c>
      <c r="K36" s="5">
        <v>392.5397387205</v>
      </c>
      <c r="L36" s="5">
        <v>408.84762608130001</v>
      </c>
      <c r="M36" s="5">
        <v>745.41194751930004</v>
      </c>
      <c r="N36" s="5">
        <v>760.84545461109997</v>
      </c>
      <c r="O36" s="5">
        <v>778.96686010810004</v>
      </c>
      <c r="P36" s="5">
        <v>775.8322862128</v>
      </c>
      <c r="Q36" s="5">
        <v>805.08051744670001</v>
      </c>
      <c r="R36" s="5">
        <v>830.8713417463</v>
      </c>
      <c r="S36" s="5">
        <v>849.98342154260001</v>
      </c>
      <c r="T36" s="5">
        <v>869.53568591459998</v>
      </c>
      <c r="U36" s="5">
        <v>891.52097433519998</v>
      </c>
      <c r="V36" s="5">
        <v>900.89523740210007</v>
      </c>
      <c r="W36" s="5">
        <v>910.1463226692</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466.59357793999999</v>
      </c>
      <c r="R37" s="5">
        <v>722.87978555999996</v>
      </c>
      <c r="S37" s="5">
        <v>927.07771902000002</v>
      </c>
      <c r="T37" s="5">
        <v>927.07771902000002</v>
      </c>
      <c r="U37" s="5">
        <v>927.07771902000002</v>
      </c>
      <c r="V37" s="5">
        <v>927.07771902000002</v>
      </c>
      <c r="W37" s="5">
        <v>927.07771902000002</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100.67919063000839</v>
      </c>
      <c r="D39" s="5">
        <v>106.48354357293749</v>
      </c>
      <c r="E39" s="5">
        <v>112.55052283024085</v>
      </c>
      <c r="F39" s="5">
        <v>119.26231391093174</v>
      </c>
      <c r="G39" s="5">
        <v>123.57329451814279</v>
      </c>
      <c r="H39" s="5">
        <v>125.6536991508125</v>
      </c>
      <c r="I39" s="5">
        <v>131.80762519980559</v>
      </c>
      <c r="J39" s="5">
        <v>145.46025367779242</v>
      </c>
      <c r="K39" s="5">
        <v>148.63410703339221</v>
      </c>
      <c r="L39" s="5">
        <v>141.24530649880532</v>
      </c>
      <c r="M39" s="5">
        <v>134.78862741822098</v>
      </c>
      <c r="N39" s="5">
        <v>124.61729933475132</v>
      </c>
      <c r="O39" s="5">
        <v>118.94867569809026</v>
      </c>
      <c r="P39" s="5">
        <v>117.40921715424031</v>
      </c>
      <c r="Q39" s="5">
        <v>120.71798373862595</v>
      </c>
      <c r="R39" s="5">
        <v>124.23664451310054</v>
      </c>
      <c r="S39" s="5">
        <v>126.79315735555889</v>
      </c>
      <c r="T39" s="5">
        <v>131.60440028652806</v>
      </c>
      <c r="U39" s="5">
        <v>137.04985041392541</v>
      </c>
      <c r="V39" s="5">
        <v>138.03969407716079</v>
      </c>
      <c r="W39" s="5">
        <v>138.90608269862548</v>
      </c>
    </row>
    <row r="40" spans="1:23" s="3" customFormat="1">
      <c r="A40" s="102" t="s">
        <v>150</v>
      </c>
      <c r="B40" s="102"/>
      <c r="C40" s="17">
        <v>382.7986510500084</v>
      </c>
      <c r="D40" s="17">
        <v>382.72024670693747</v>
      </c>
      <c r="E40" s="17">
        <v>382.9550574870409</v>
      </c>
      <c r="F40" s="17">
        <v>383.56564313503179</v>
      </c>
      <c r="G40" s="17">
        <v>395.54530877234282</v>
      </c>
      <c r="H40" s="17">
        <v>416.0459186412125</v>
      </c>
      <c r="I40" s="17">
        <v>448.05880844740557</v>
      </c>
      <c r="J40" s="17">
        <v>501.09483488949246</v>
      </c>
      <c r="K40" s="17">
        <v>541.17384575389224</v>
      </c>
      <c r="L40" s="17">
        <v>550.0929325801053</v>
      </c>
      <c r="M40" s="17">
        <v>880.20057493752097</v>
      </c>
      <c r="N40" s="17">
        <v>885.46275394585132</v>
      </c>
      <c r="O40" s="17">
        <v>897.91553580619029</v>
      </c>
      <c r="P40" s="17">
        <v>893.24150336704031</v>
      </c>
      <c r="Q40" s="17">
        <v>1392.3920791253258</v>
      </c>
      <c r="R40" s="17">
        <v>1677.9877718194007</v>
      </c>
      <c r="S40" s="17">
        <v>1903.8542979181589</v>
      </c>
      <c r="T40" s="17">
        <v>1928.2178052211282</v>
      </c>
      <c r="U40" s="17">
        <v>1955.6485437691254</v>
      </c>
      <c r="V40" s="17">
        <v>1966.0126504992609</v>
      </c>
      <c r="W40" s="17">
        <v>1976.1301243878256</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5.5068533515000002</v>
      </c>
      <c r="D44" s="5">
        <v>6.098530502</v>
      </c>
      <c r="E44" s="5">
        <v>6.7954984241999998</v>
      </c>
      <c r="F44" s="5">
        <v>7.7184230173000001</v>
      </c>
      <c r="G44" s="5">
        <v>10.1974492455</v>
      </c>
      <c r="H44" s="5">
        <v>14.7791916096</v>
      </c>
      <c r="I44" s="5">
        <v>20.962405186200002</v>
      </c>
      <c r="J44" s="5">
        <v>29.3960100161</v>
      </c>
      <c r="K44" s="5">
        <v>39.646082407100003</v>
      </c>
      <c r="L44" s="5">
        <v>47.488432018200001</v>
      </c>
      <c r="M44" s="5">
        <v>54.278897082699999</v>
      </c>
      <c r="N44" s="5">
        <v>58.316459992699997</v>
      </c>
      <c r="O44" s="5">
        <v>63.013420023499997</v>
      </c>
      <c r="P44" s="5">
        <v>68.313184586399998</v>
      </c>
      <c r="Q44" s="5">
        <v>75.336245745699998</v>
      </c>
      <c r="R44" s="5">
        <v>81.325917152100004</v>
      </c>
      <c r="S44" s="5">
        <v>85.9289489656</v>
      </c>
      <c r="T44" s="5">
        <v>90.465943619100003</v>
      </c>
      <c r="U44" s="5">
        <v>95.157620264200006</v>
      </c>
      <c r="V44" s="5">
        <v>96.895688279200002</v>
      </c>
      <c r="W44" s="5">
        <v>98.551398267899998</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8.2602800273734189</v>
      </c>
      <c r="D47" s="5">
        <v>10.604639133172181</v>
      </c>
      <c r="E47" s="5">
        <v>13.804590279077043</v>
      </c>
      <c r="F47" s="5">
        <v>18.670483378707591</v>
      </c>
      <c r="G47" s="5">
        <v>22.118445616710389</v>
      </c>
      <c r="H47" s="5">
        <v>24.631986016107</v>
      </c>
      <c r="I47" s="5">
        <v>27.288617845805778</v>
      </c>
      <c r="J47" s="5">
        <v>30.404691628589251</v>
      </c>
      <c r="K47" s="5">
        <v>33.191217349025571</v>
      </c>
      <c r="L47" s="5">
        <v>32.849502472258898</v>
      </c>
      <c r="M47" s="5">
        <v>31.740375177726776</v>
      </c>
      <c r="N47" s="5">
        <v>29.549530553422052</v>
      </c>
      <c r="O47" s="5">
        <v>28.385548713815773</v>
      </c>
      <c r="P47" s="5">
        <v>28.05179410580962</v>
      </c>
      <c r="Q47" s="5">
        <v>28.855732959111549</v>
      </c>
      <c r="R47" s="5">
        <v>29.632968336407615</v>
      </c>
      <c r="S47" s="5">
        <v>30.258387523155221</v>
      </c>
      <c r="T47" s="5">
        <v>31.361829496466214</v>
      </c>
      <c r="U47" s="5">
        <v>32.472665447597223</v>
      </c>
      <c r="V47" s="5">
        <v>32.544946213625124</v>
      </c>
      <c r="W47" s="5">
        <v>32.575551556617455</v>
      </c>
    </row>
    <row r="48" spans="1:23">
      <c r="A48" s="102" t="s">
        <v>150</v>
      </c>
      <c r="B48" s="102"/>
      <c r="C48" s="17">
        <v>13.767133378873419</v>
      </c>
      <c r="D48" s="17">
        <v>16.703169635172181</v>
      </c>
      <c r="E48" s="17">
        <v>20.600088703277045</v>
      </c>
      <c r="F48" s="17">
        <v>26.388906396007592</v>
      </c>
      <c r="G48" s="17">
        <v>32.315894862210385</v>
      </c>
      <c r="H48" s="17">
        <v>39.411177625706998</v>
      </c>
      <c r="I48" s="17">
        <v>48.251023032005776</v>
      </c>
      <c r="J48" s="17">
        <v>59.800701644689255</v>
      </c>
      <c r="K48" s="17">
        <v>72.837299756125574</v>
      </c>
      <c r="L48" s="17">
        <v>80.337934490458906</v>
      </c>
      <c r="M48" s="17">
        <v>86.019272260426774</v>
      </c>
      <c r="N48" s="17">
        <v>87.865990546122049</v>
      </c>
      <c r="O48" s="17">
        <v>91.398968737315769</v>
      </c>
      <c r="P48" s="17">
        <v>96.364978692209618</v>
      </c>
      <c r="Q48" s="17">
        <v>104.19197870481155</v>
      </c>
      <c r="R48" s="17">
        <v>110.95888548850762</v>
      </c>
      <c r="S48" s="17">
        <v>116.18733648875522</v>
      </c>
      <c r="T48" s="17">
        <v>121.82777311556622</v>
      </c>
      <c r="U48" s="17">
        <v>127.63028571179723</v>
      </c>
      <c r="V48" s="17">
        <v>129.44063449282513</v>
      </c>
      <c r="W48" s="17">
        <v>131.12694982451745</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293</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6" t="s">
        <v>128</v>
      </c>
      <c r="C4" s="5">
        <v>552.67716681219997</v>
      </c>
      <c r="D4" s="5">
        <v>578.87961130640008</v>
      </c>
      <c r="E4" s="5">
        <v>607.70728726840002</v>
      </c>
      <c r="F4" s="5">
        <v>639.41404809029996</v>
      </c>
      <c r="G4" s="5">
        <v>754.02324781350001</v>
      </c>
      <c r="H4" s="5">
        <v>963.2955346599</v>
      </c>
      <c r="I4" s="5">
        <v>1244.5842334068</v>
      </c>
      <c r="J4" s="5">
        <v>1607.3425256992</v>
      </c>
      <c r="K4" s="5">
        <v>2067.0522074388</v>
      </c>
      <c r="L4" s="5">
        <v>2405.3432806344999</v>
      </c>
      <c r="M4" s="5">
        <v>2770.1754933740999</v>
      </c>
      <c r="N4" s="5">
        <v>3029.7010509662</v>
      </c>
      <c r="O4" s="5">
        <v>3207.3652052428001</v>
      </c>
      <c r="P4" s="5">
        <v>3423.9071297477999</v>
      </c>
      <c r="Q4" s="5">
        <v>3786.4964790277995</v>
      </c>
      <c r="R4" s="5">
        <v>4635.6041991568</v>
      </c>
      <c r="S4" s="5">
        <v>4893.0152477496995</v>
      </c>
      <c r="T4" s="5">
        <v>5679.7140612889998</v>
      </c>
      <c r="U4" s="5">
        <v>5981.6511816446</v>
      </c>
      <c r="V4" s="5">
        <v>6134.5461014285002</v>
      </c>
      <c r="W4" s="5">
        <v>7168.9091936179993</v>
      </c>
      <c r="AB4" s="3"/>
    </row>
    <row r="5" spans="1:28">
      <c r="A5" s="6" t="s">
        <v>76</v>
      </c>
      <c r="B5" s="6" t="s">
        <v>129</v>
      </c>
      <c r="C5" s="5">
        <v>810</v>
      </c>
      <c r="D5" s="5">
        <v>830</v>
      </c>
      <c r="E5" s="5">
        <v>830</v>
      </c>
      <c r="F5" s="5">
        <v>830</v>
      </c>
      <c r="G5" s="5">
        <v>830</v>
      </c>
      <c r="H5" s="5">
        <v>830</v>
      </c>
      <c r="I5" s="5">
        <v>830</v>
      </c>
      <c r="J5" s="5">
        <v>830</v>
      </c>
      <c r="K5" s="5">
        <v>830</v>
      </c>
      <c r="L5" s="5">
        <v>830</v>
      </c>
      <c r="M5" s="5">
        <v>2402.6033314699998</v>
      </c>
      <c r="N5" s="5">
        <v>2402.6033314699998</v>
      </c>
      <c r="O5" s="5">
        <v>2574.5476820399999</v>
      </c>
      <c r="P5" s="5">
        <v>3144.8601508300003</v>
      </c>
      <c r="Q5" s="5">
        <v>4200.0506701600007</v>
      </c>
      <c r="R5" s="5">
        <v>4200.0506701600007</v>
      </c>
      <c r="S5" s="5">
        <v>4846.8576750299999</v>
      </c>
      <c r="T5" s="5">
        <v>4846.8576750299999</v>
      </c>
      <c r="U5" s="5">
        <v>4846.8576750299999</v>
      </c>
      <c r="V5" s="5">
        <v>5701.3552658999997</v>
      </c>
      <c r="W5" s="5">
        <v>5701.3552658999997</v>
      </c>
      <c r="AB5" s="3"/>
    </row>
    <row r="6" spans="1:28">
      <c r="A6" s="6" t="s">
        <v>76</v>
      </c>
      <c r="B6" s="6" t="s">
        <v>130</v>
      </c>
      <c r="C6" s="5">
        <v>0</v>
      </c>
      <c r="D6" s="5">
        <v>0</v>
      </c>
      <c r="E6" s="5">
        <v>0</v>
      </c>
      <c r="F6" s="5">
        <v>2040</v>
      </c>
      <c r="G6" s="5">
        <v>2040</v>
      </c>
      <c r="H6" s="5">
        <v>2040</v>
      </c>
      <c r="I6" s="5">
        <v>2040</v>
      </c>
      <c r="J6" s="5">
        <v>2040</v>
      </c>
      <c r="K6" s="5">
        <v>2040</v>
      </c>
      <c r="L6" s="5">
        <v>2040</v>
      </c>
      <c r="M6" s="5">
        <v>2040</v>
      </c>
      <c r="N6" s="5">
        <v>2040</v>
      </c>
      <c r="O6" s="5">
        <v>2040</v>
      </c>
      <c r="P6" s="5">
        <v>2040</v>
      </c>
      <c r="Q6" s="5">
        <v>2314.3539440499999</v>
      </c>
      <c r="R6" s="5">
        <v>2321.65811841</v>
      </c>
      <c r="S6" s="5">
        <v>2898.2542061499998</v>
      </c>
      <c r="T6" s="5">
        <v>3115.3905892299999</v>
      </c>
      <c r="U6" s="5">
        <v>3115.3905892299999</v>
      </c>
      <c r="V6" s="5">
        <v>3115.3905892299999</v>
      </c>
      <c r="W6" s="5">
        <v>3115.3905892299999</v>
      </c>
      <c r="AB6" s="3"/>
    </row>
    <row r="7" spans="1:28">
      <c r="A7" s="6" t="s">
        <v>76</v>
      </c>
      <c r="B7" s="6" t="s">
        <v>118</v>
      </c>
      <c r="C7" s="5">
        <v>394.01575021862766</v>
      </c>
      <c r="D7" s="5">
        <v>502.328229698418</v>
      </c>
      <c r="E7" s="5">
        <v>645.40062488589058</v>
      </c>
      <c r="F7" s="5">
        <v>845.21529365329457</v>
      </c>
      <c r="G7" s="5">
        <v>1006.4745334347186</v>
      </c>
      <c r="H7" s="5">
        <v>1122.1592244337342</v>
      </c>
      <c r="I7" s="5">
        <v>1242.6667701341746</v>
      </c>
      <c r="J7" s="5">
        <v>1362.5452311776774</v>
      </c>
      <c r="K7" s="5">
        <v>1487.7264656797456</v>
      </c>
      <c r="L7" s="5">
        <v>1484.0131881802909</v>
      </c>
      <c r="M7" s="5">
        <v>1467.8616590199974</v>
      </c>
      <c r="N7" s="5">
        <v>1403.4350823008599</v>
      </c>
      <c r="O7" s="5">
        <v>1352.4703746959419</v>
      </c>
      <c r="P7" s="5">
        <v>1340.274960659513</v>
      </c>
      <c r="Q7" s="5">
        <v>1377.8226171428357</v>
      </c>
      <c r="R7" s="5">
        <v>1418.0856534526777</v>
      </c>
      <c r="S7" s="5">
        <v>1461.09081777748</v>
      </c>
      <c r="T7" s="5">
        <v>1531.8096272779424</v>
      </c>
      <c r="U7" s="5">
        <v>1610.9029326154134</v>
      </c>
      <c r="V7" s="5">
        <v>1636.882467743613</v>
      </c>
      <c r="W7" s="5">
        <v>1661.0009011809957</v>
      </c>
      <c r="AB7" s="3"/>
    </row>
    <row r="8" spans="1:28" s="3" customFormat="1">
      <c r="A8" s="102" t="s">
        <v>150</v>
      </c>
      <c r="B8" s="102"/>
      <c r="C8" s="17">
        <v>1756.6929170308276</v>
      </c>
      <c r="D8" s="17">
        <v>1911.207841004818</v>
      </c>
      <c r="E8" s="17">
        <v>2083.1079121542907</v>
      </c>
      <c r="F8" s="17">
        <v>4354.6293417435945</v>
      </c>
      <c r="G8" s="17">
        <v>4630.4977812482184</v>
      </c>
      <c r="H8" s="17">
        <v>4955.4547590936345</v>
      </c>
      <c r="I8" s="17">
        <v>5357.251003540975</v>
      </c>
      <c r="J8" s="17">
        <v>5839.8877568768767</v>
      </c>
      <c r="K8" s="17">
        <v>6424.7786731185461</v>
      </c>
      <c r="L8" s="17">
        <v>6759.3564688147908</v>
      </c>
      <c r="M8" s="17">
        <v>8680.6404838640974</v>
      </c>
      <c r="N8" s="17">
        <v>8875.7394647370602</v>
      </c>
      <c r="O8" s="17">
        <v>9174.3832619787427</v>
      </c>
      <c r="P8" s="17">
        <v>9949.0422412373136</v>
      </c>
      <c r="Q8" s="17">
        <v>11678.723710380636</v>
      </c>
      <c r="R8" s="17">
        <v>12575.398641179478</v>
      </c>
      <c r="S8" s="17">
        <v>14099.21794670718</v>
      </c>
      <c r="T8" s="17">
        <v>15173.771952826943</v>
      </c>
      <c r="U8" s="17">
        <v>15554.802378520015</v>
      </c>
      <c r="V8" s="17">
        <v>16588.174424302113</v>
      </c>
      <c r="W8" s="17">
        <v>17646.655949928994</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6" t="s">
        <v>128</v>
      </c>
      <c r="C12" s="5">
        <v>94.493025863300005</v>
      </c>
      <c r="D12" s="5">
        <v>110.22985605060001</v>
      </c>
      <c r="E12" s="5">
        <v>126.6340308183</v>
      </c>
      <c r="F12" s="5">
        <v>144.14932908759999</v>
      </c>
      <c r="G12" s="5">
        <v>193.90909214729999</v>
      </c>
      <c r="H12" s="5">
        <v>282.7270179656</v>
      </c>
      <c r="I12" s="5">
        <v>399.14085711130002</v>
      </c>
      <c r="J12" s="5">
        <v>542.13659686239998</v>
      </c>
      <c r="K12" s="5">
        <v>727.449534202</v>
      </c>
      <c r="L12" s="5">
        <v>878.98331006859996</v>
      </c>
      <c r="M12" s="5">
        <v>1025.9605520943001</v>
      </c>
      <c r="N12" s="5">
        <v>1122.2628517604001</v>
      </c>
      <c r="O12" s="5">
        <v>1214.6991910779</v>
      </c>
      <c r="P12" s="5">
        <v>1309.2937555246999</v>
      </c>
      <c r="Q12" s="5">
        <v>1433.4529556903999</v>
      </c>
      <c r="R12" s="5">
        <v>1544.1125910699</v>
      </c>
      <c r="S12" s="5">
        <v>1642.1532043662</v>
      </c>
      <c r="T12" s="5">
        <v>1741.4685684625999</v>
      </c>
      <c r="U12" s="5">
        <v>1851.0728203778001</v>
      </c>
      <c r="V12" s="5">
        <v>1904.9882374777001</v>
      </c>
      <c r="W12" s="5">
        <v>1957.8367718326001</v>
      </c>
    </row>
    <row r="13" spans="1:28" s="3" customFormat="1">
      <c r="A13" s="6" t="s">
        <v>127</v>
      </c>
      <c r="B13" s="6" t="s">
        <v>129</v>
      </c>
      <c r="C13" s="5">
        <v>240</v>
      </c>
      <c r="D13" s="5">
        <v>240</v>
      </c>
      <c r="E13" s="5">
        <v>240</v>
      </c>
      <c r="F13" s="5">
        <v>240</v>
      </c>
      <c r="G13" s="5">
        <v>240</v>
      </c>
      <c r="H13" s="5">
        <v>240</v>
      </c>
      <c r="I13" s="5">
        <v>240</v>
      </c>
      <c r="J13" s="5">
        <v>240</v>
      </c>
      <c r="K13" s="5">
        <v>240</v>
      </c>
      <c r="L13" s="5">
        <v>240</v>
      </c>
      <c r="M13" s="5">
        <v>1812.6033314700001</v>
      </c>
      <c r="N13" s="5">
        <v>1812.6033314700001</v>
      </c>
      <c r="O13" s="5">
        <v>1812.6033314700001</v>
      </c>
      <c r="P13" s="5">
        <v>1812.6033314700001</v>
      </c>
      <c r="Q13" s="5">
        <v>2638.9942084800005</v>
      </c>
      <c r="R13" s="5">
        <v>2638.9942084800005</v>
      </c>
      <c r="S13" s="5">
        <v>2638.9942084800005</v>
      </c>
      <c r="T13" s="5">
        <v>2638.9942084800005</v>
      </c>
      <c r="U13" s="5">
        <v>2638.9942084800005</v>
      </c>
      <c r="V13" s="5">
        <v>3213.22375268</v>
      </c>
      <c r="W13" s="5">
        <v>3213.22375268</v>
      </c>
    </row>
    <row r="14" spans="1:28" s="3" customFormat="1">
      <c r="A14" s="6" t="s">
        <v>127</v>
      </c>
      <c r="B14" s="6"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127</v>
      </c>
      <c r="B15" s="6" t="s">
        <v>118</v>
      </c>
      <c r="C15" s="5">
        <v>141.73953879496344</v>
      </c>
      <c r="D15" s="5">
        <v>191.67696951474545</v>
      </c>
      <c r="E15" s="5">
        <v>257.2483726281759</v>
      </c>
      <c r="F15" s="5">
        <v>348.69009468998519</v>
      </c>
      <c r="G15" s="5">
        <v>420.59220947941321</v>
      </c>
      <c r="H15" s="5">
        <v>471.21169660948772</v>
      </c>
      <c r="I15" s="5">
        <v>519.59697465863292</v>
      </c>
      <c r="J15" s="5">
        <v>560.73923090700828</v>
      </c>
      <c r="K15" s="5">
        <v>609.01189056142084</v>
      </c>
      <c r="L15" s="5">
        <v>608.02522193385789</v>
      </c>
      <c r="M15" s="5">
        <v>599.94536719097368</v>
      </c>
      <c r="N15" s="5">
        <v>568.66175400914108</v>
      </c>
      <c r="O15" s="5">
        <v>547.1834896138455</v>
      </c>
      <c r="P15" s="5">
        <v>537.64202439579572</v>
      </c>
      <c r="Q15" s="5">
        <v>549.04960141582637</v>
      </c>
      <c r="R15" s="5">
        <v>562.63293573945748</v>
      </c>
      <c r="S15" s="5">
        <v>578.25574068137871</v>
      </c>
      <c r="T15" s="5">
        <v>603.71492445250692</v>
      </c>
      <c r="U15" s="5">
        <v>631.68108080383081</v>
      </c>
      <c r="V15" s="5">
        <v>639.84002618999398</v>
      </c>
      <c r="W15" s="5">
        <v>647.1507641816097</v>
      </c>
    </row>
    <row r="16" spans="1:28" s="3" customFormat="1">
      <c r="A16" s="102" t="s">
        <v>150</v>
      </c>
      <c r="B16" s="102"/>
      <c r="C16" s="17">
        <v>476.23256465826341</v>
      </c>
      <c r="D16" s="17">
        <v>541.90682556534546</v>
      </c>
      <c r="E16" s="17">
        <v>623.88240344647591</v>
      </c>
      <c r="F16" s="17">
        <v>2772.8394237775851</v>
      </c>
      <c r="G16" s="17">
        <v>2894.501301626713</v>
      </c>
      <c r="H16" s="17">
        <v>3033.9387145750875</v>
      </c>
      <c r="I16" s="17">
        <v>3198.7378317699327</v>
      </c>
      <c r="J16" s="17">
        <v>3382.8758277694083</v>
      </c>
      <c r="K16" s="17">
        <v>3616.4614247634208</v>
      </c>
      <c r="L16" s="17">
        <v>3767.0085320024582</v>
      </c>
      <c r="M16" s="17">
        <v>5478.5092507552745</v>
      </c>
      <c r="N16" s="17">
        <v>5543.5279372395416</v>
      </c>
      <c r="O16" s="17">
        <v>5614.4860121617448</v>
      </c>
      <c r="P16" s="17">
        <v>5699.5391113904952</v>
      </c>
      <c r="Q16" s="17">
        <v>6661.4967655862265</v>
      </c>
      <c r="R16" s="17">
        <v>6785.7397352893586</v>
      </c>
      <c r="S16" s="17">
        <v>6899.403153527579</v>
      </c>
      <c r="T16" s="17">
        <v>7024.1777013951078</v>
      </c>
      <c r="U16" s="17">
        <v>7161.7481096616311</v>
      </c>
      <c r="V16" s="17">
        <v>7798.052016347694</v>
      </c>
      <c r="W16" s="17">
        <v>7858.2112886942095</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6" t="s">
        <v>128</v>
      </c>
      <c r="C20" s="5">
        <v>48.4171028441</v>
      </c>
      <c r="D20" s="5">
        <v>56.932003062500002</v>
      </c>
      <c r="E20" s="5">
        <v>65.999400186399996</v>
      </c>
      <c r="F20" s="5">
        <v>76.039383527699997</v>
      </c>
      <c r="G20" s="5">
        <v>104.378155936</v>
      </c>
      <c r="H20" s="5">
        <v>155.38932094059999</v>
      </c>
      <c r="I20" s="5">
        <v>222.9867789804</v>
      </c>
      <c r="J20" s="5">
        <v>302.82362045690002</v>
      </c>
      <c r="K20" s="5">
        <v>410.1517987579</v>
      </c>
      <c r="L20" s="5">
        <v>482.87772759720002</v>
      </c>
      <c r="M20" s="5">
        <v>555.95961072199998</v>
      </c>
      <c r="N20" s="5">
        <v>627.45595793179996</v>
      </c>
      <c r="O20" s="5">
        <v>683.5517161409</v>
      </c>
      <c r="P20" s="5">
        <v>749.07363042229997</v>
      </c>
      <c r="Q20" s="5">
        <v>822.37960942539996</v>
      </c>
      <c r="R20" s="5">
        <v>885.17462355470002</v>
      </c>
      <c r="S20" s="5">
        <v>943.35913617949996</v>
      </c>
      <c r="T20" s="5">
        <v>1527.3638382519</v>
      </c>
      <c r="U20" s="5">
        <v>1605.8978663461</v>
      </c>
      <c r="V20" s="5">
        <v>1649.4422904702001</v>
      </c>
      <c r="W20" s="5">
        <v>1693.5077495703001</v>
      </c>
    </row>
    <row r="21" spans="1:23" s="3" customFormat="1">
      <c r="A21" s="6" t="s">
        <v>144</v>
      </c>
      <c r="B21" s="6" t="s">
        <v>129</v>
      </c>
      <c r="C21" s="5">
        <v>570</v>
      </c>
      <c r="D21" s="5">
        <v>590</v>
      </c>
      <c r="E21" s="5">
        <v>590</v>
      </c>
      <c r="F21" s="5">
        <v>590</v>
      </c>
      <c r="G21" s="5">
        <v>590</v>
      </c>
      <c r="H21" s="5">
        <v>590</v>
      </c>
      <c r="I21" s="5">
        <v>590</v>
      </c>
      <c r="J21" s="5">
        <v>590</v>
      </c>
      <c r="K21" s="5">
        <v>590</v>
      </c>
      <c r="L21" s="5">
        <v>590</v>
      </c>
      <c r="M21" s="5">
        <v>590</v>
      </c>
      <c r="N21" s="5">
        <v>590</v>
      </c>
      <c r="O21" s="5">
        <v>761.94435056999998</v>
      </c>
      <c r="P21" s="5">
        <v>1332.25681936</v>
      </c>
      <c r="Q21" s="5">
        <v>1486.16278532</v>
      </c>
      <c r="R21" s="5">
        <v>1486.16278532</v>
      </c>
      <c r="S21" s="5">
        <v>1486.16278532</v>
      </c>
      <c r="T21" s="5">
        <v>1486.16278532</v>
      </c>
      <c r="U21" s="5">
        <v>1486.16278532</v>
      </c>
      <c r="V21" s="5">
        <v>1766.4308319899999</v>
      </c>
      <c r="W21" s="5">
        <v>1766.4308319899999</v>
      </c>
    </row>
    <row r="22" spans="1:23" s="3" customFormat="1">
      <c r="A22" s="6" t="s">
        <v>144</v>
      </c>
      <c r="B22" s="6" t="s">
        <v>130</v>
      </c>
      <c r="C22" s="5">
        <v>0</v>
      </c>
      <c r="D22" s="5">
        <v>0</v>
      </c>
      <c r="E22" s="5">
        <v>0</v>
      </c>
      <c r="F22" s="5">
        <v>0</v>
      </c>
      <c r="G22" s="5">
        <v>0</v>
      </c>
      <c r="H22" s="5">
        <v>0</v>
      </c>
      <c r="I22" s="5">
        <v>0</v>
      </c>
      <c r="J22" s="5">
        <v>0</v>
      </c>
      <c r="K22" s="5">
        <v>0</v>
      </c>
      <c r="L22" s="5">
        <v>0</v>
      </c>
      <c r="M22" s="5">
        <v>0</v>
      </c>
      <c r="N22" s="5">
        <v>0</v>
      </c>
      <c r="O22" s="5">
        <v>0</v>
      </c>
      <c r="P22" s="5">
        <v>0</v>
      </c>
      <c r="Q22" s="5">
        <v>274.35394405</v>
      </c>
      <c r="R22" s="5">
        <v>281.65811840999999</v>
      </c>
      <c r="S22" s="5">
        <v>858.25420614999996</v>
      </c>
      <c r="T22" s="5">
        <v>1075.3905892299999</v>
      </c>
      <c r="U22" s="5">
        <v>1075.3905892299999</v>
      </c>
      <c r="V22" s="5">
        <v>1075.3905892299999</v>
      </c>
      <c r="W22" s="5">
        <v>1075.3905892299999</v>
      </c>
    </row>
    <row r="23" spans="1:23" s="3" customFormat="1">
      <c r="A23" s="6" t="s">
        <v>144</v>
      </c>
      <c r="B23" s="6" t="s">
        <v>118</v>
      </c>
      <c r="C23" s="5">
        <v>72.625654266272392</v>
      </c>
      <c r="D23" s="5">
        <v>98.998168068130866</v>
      </c>
      <c r="E23" s="5">
        <v>134.07326753074017</v>
      </c>
      <c r="F23" s="5">
        <v>183.93550639665068</v>
      </c>
      <c r="G23" s="5">
        <v>226.39804426061514</v>
      </c>
      <c r="H23" s="5">
        <v>258.98220156773124</v>
      </c>
      <c r="I23" s="5">
        <v>290.28162284775726</v>
      </c>
      <c r="J23" s="5">
        <v>313.21457547460153</v>
      </c>
      <c r="K23" s="5">
        <v>343.37409075768079</v>
      </c>
      <c r="L23" s="5">
        <v>334.02435987813385</v>
      </c>
      <c r="M23" s="5">
        <v>325.10547517359123</v>
      </c>
      <c r="N23" s="5">
        <v>317.93817735420703</v>
      </c>
      <c r="O23" s="5">
        <v>307.91838515806739</v>
      </c>
      <c r="P23" s="5">
        <v>307.59595498138958</v>
      </c>
      <c r="Q23" s="5">
        <v>314.99268599997652</v>
      </c>
      <c r="R23" s="5">
        <v>322.53373230226509</v>
      </c>
      <c r="S23" s="5">
        <v>332.18754167981888</v>
      </c>
      <c r="T23" s="5">
        <v>350.15104476275644</v>
      </c>
      <c r="U23" s="5">
        <v>371.47780747660067</v>
      </c>
      <c r="V23" s="5">
        <v>380.25198848553282</v>
      </c>
      <c r="W23" s="5">
        <v>388.78072119679473</v>
      </c>
    </row>
    <row r="24" spans="1:23" s="3" customFormat="1">
      <c r="A24" s="102" t="s">
        <v>150</v>
      </c>
      <c r="B24" s="102"/>
      <c r="C24" s="17">
        <v>691.04275711037235</v>
      </c>
      <c r="D24" s="17">
        <v>745.93017113063092</v>
      </c>
      <c r="E24" s="17">
        <v>790.07266771714012</v>
      </c>
      <c r="F24" s="17">
        <v>849.97488992435069</v>
      </c>
      <c r="G24" s="17">
        <v>920.77620019661515</v>
      </c>
      <c r="H24" s="17">
        <v>1004.3715225083313</v>
      </c>
      <c r="I24" s="17">
        <v>1103.2684018281573</v>
      </c>
      <c r="J24" s="17">
        <v>1206.0381959315016</v>
      </c>
      <c r="K24" s="17">
        <v>1343.5258895155807</v>
      </c>
      <c r="L24" s="17">
        <v>1406.9020874753337</v>
      </c>
      <c r="M24" s="17">
        <v>1471.0650858955912</v>
      </c>
      <c r="N24" s="17">
        <v>1535.394135286007</v>
      </c>
      <c r="O24" s="17">
        <v>1753.4144518689673</v>
      </c>
      <c r="P24" s="17">
        <v>2388.9264047636898</v>
      </c>
      <c r="Q24" s="17">
        <v>2897.8890247953764</v>
      </c>
      <c r="R24" s="17">
        <v>2975.5292595869651</v>
      </c>
      <c r="S24" s="17">
        <v>3619.9636693293187</v>
      </c>
      <c r="T24" s="17">
        <v>4439.0682575646561</v>
      </c>
      <c r="U24" s="17">
        <v>4538.9290483727009</v>
      </c>
      <c r="V24" s="17">
        <v>4871.5157001757325</v>
      </c>
      <c r="W24" s="17">
        <v>4924.1098919870947</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6" t="s">
        <v>128</v>
      </c>
      <c r="C28" s="5">
        <v>122.1407243333</v>
      </c>
      <c r="D28" s="5">
        <v>129.38251855729999</v>
      </c>
      <c r="E28" s="5">
        <v>137.87382318269999</v>
      </c>
      <c r="F28" s="5">
        <v>147.2035832336</v>
      </c>
      <c r="G28" s="5">
        <v>173.56653623049999</v>
      </c>
      <c r="H28" s="5">
        <v>220.00778465370001</v>
      </c>
      <c r="I28" s="5">
        <v>285.2430088813</v>
      </c>
      <c r="J28" s="5">
        <v>377.35171715209998</v>
      </c>
      <c r="K28" s="5">
        <v>497.26505335130003</v>
      </c>
      <c r="L28" s="5">
        <v>606.80447379919997</v>
      </c>
      <c r="M28" s="5">
        <v>718.47575430580002</v>
      </c>
      <c r="N28" s="5">
        <v>790.73159502019996</v>
      </c>
      <c r="O28" s="5">
        <v>797.04528624240004</v>
      </c>
      <c r="P28" s="5">
        <v>851.30554135160003</v>
      </c>
      <c r="Q28" s="5">
        <v>950.86681527960002</v>
      </c>
      <c r="R28" s="5">
        <v>1040.2784331138</v>
      </c>
      <c r="S28" s="5">
        <v>1117.7492441758</v>
      </c>
      <c r="T28" s="5">
        <v>1197.0387325208001</v>
      </c>
      <c r="U28" s="5">
        <v>1284.1606078013001</v>
      </c>
      <c r="V28" s="5">
        <v>1328.4833552793</v>
      </c>
      <c r="W28" s="5">
        <v>1372.2472213880001</v>
      </c>
    </row>
    <row r="29" spans="1:23" s="3" customFormat="1">
      <c r="A29" s="6" t="s">
        <v>145</v>
      </c>
      <c r="B29" s="6"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145</v>
      </c>
      <c r="B30" s="6"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118</v>
      </c>
      <c r="C31" s="5">
        <v>70.711086500009998</v>
      </c>
      <c r="D31" s="5">
        <v>94.564909409432005</v>
      </c>
      <c r="E31" s="5">
        <v>127.72387161765658</v>
      </c>
      <c r="F31" s="5">
        <v>174.65689527701932</v>
      </c>
      <c r="G31" s="5">
        <v>213.79253955983711</v>
      </c>
      <c r="H31" s="5">
        <v>241.67964108959563</v>
      </c>
      <c r="I31" s="5">
        <v>273.69192958217303</v>
      </c>
      <c r="J31" s="5">
        <v>312.72647948968569</v>
      </c>
      <c r="K31" s="5">
        <v>353.51515997822634</v>
      </c>
      <c r="L31" s="5">
        <v>367.86879739723486</v>
      </c>
      <c r="M31" s="5">
        <v>376.28181405948487</v>
      </c>
      <c r="N31" s="5">
        <v>362.66832104933837</v>
      </c>
      <c r="O31" s="5">
        <v>350.03427551212314</v>
      </c>
      <c r="P31" s="5">
        <v>349.57597002227783</v>
      </c>
      <c r="Q31" s="5">
        <v>364.20661302929545</v>
      </c>
      <c r="R31" s="5">
        <v>379.04937256144694</v>
      </c>
      <c r="S31" s="5">
        <v>393.59599053756824</v>
      </c>
      <c r="T31" s="5">
        <v>414.97742827968477</v>
      </c>
      <c r="U31" s="5">
        <v>438.22152847345933</v>
      </c>
      <c r="V31" s="5">
        <v>446.20581277730025</v>
      </c>
      <c r="W31" s="5">
        <v>453.58778154734819</v>
      </c>
    </row>
    <row r="32" spans="1:23" s="3" customFormat="1">
      <c r="A32" s="102" t="s">
        <v>150</v>
      </c>
      <c r="B32" s="102"/>
      <c r="C32" s="17">
        <v>192.85181083331</v>
      </c>
      <c r="D32" s="17">
        <v>223.94742796673199</v>
      </c>
      <c r="E32" s="17">
        <v>265.59769480035658</v>
      </c>
      <c r="F32" s="17">
        <v>321.86047851061932</v>
      </c>
      <c r="G32" s="17">
        <v>387.3590757903371</v>
      </c>
      <c r="H32" s="17">
        <v>461.68742574329565</v>
      </c>
      <c r="I32" s="17">
        <v>558.93493846347303</v>
      </c>
      <c r="J32" s="17">
        <v>690.07819664178567</v>
      </c>
      <c r="K32" s="17">
        <v>850.7802133295263</v>
      </c>
      <c r="L32" s="17">
        <v>974.67327119643483</v>
      </c>
      <c r="M32" s="17">
        <v>1094.7575683652849</v>
      </c>
      <c r="N32" s="17">
        <v>1153.3999160695384</v>
      </c>
      <c r="O32" s="17">
        <v>1147.0795617545232</v>
      </c>
      <c r="P32" s="17">
        <v>1200.8815113738779</v>
      </c>
      <c r="Q32" s="17">
        <v>1315.0734283088955</v>
      </c>
      <c r="R32" s="17">
        <v>1419.327805675247</v>
      </c>
      <c r="S32" s="17">
        <v>1511.3452347133682</v>
      </c>
      <c r="T32" s="17">
        <v>1612.0161608004848</v>
      </c>
      <c r="U32" s="17">
        <v>1722.3821362747594</v>
      </c>
      <c r="V32" s="17">
        <v>1774.6891680566002</v>
      </c>
      <c r="W32" s="17">
        <v>1825.8350029353483</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6" t="s">
        <v>128</v>
      </c>
      <c r="C36" s="5">
        <v>282.11946042</v>
      </c>
      <c r="D36" s="5">
        <v>276.23670313399998</v>
      </c>
      <c r="E36" s="5">
        <v>270.40453465680002</v>
      </c>
      <c r="F36" s="5">
        <v>264.30332922410003</v>
      </c>
      <c r="G36" s="5">
        <v>271.97201425420002</v>
      </c>
      <c r="H36" s="5">
        <v>290.39221949040001</v>
      </c>
      <c r="I36" s="5">
        <v>316.25118324760001</v>
      </c>
      <c r="J36" s="5">
        <v>355.63458121170004</v>
      </c>
      <c r="K36" s="5">
        <v>392.5397387205</v>
      </c>
      <c r="L36" s="5">
        <v>389.18933715130004</v>
      </c>
      <c r="M36" s="5">
        <v>415.50067916930004</v>
      </c>
      <c r="N36" s="5">
        <v>430.93418626109997</v>
      </c>
      <c r="O36" s="5">
        <v>449.05559175809998</v>
      </c>
      <c r="P36" s="5">
        <v>445.9210178628</v>
      </c>
      <c r="Q36" s="5">
        <v>504.46085288670002</v>
      </c>
      <c r="R36" s="5">
        <v>1084.7126342663</v>
      </c>
      <c r="S36" s="5">
        <v>1103.8247140625999</v>
      </c>
      <c r="T36" s="5">
        <v>1123.3769784346</v>
      </c>
      <c r="U36" s="5">
        <v>1145.3622668552</v>
      </c>
      <c r="V36" s="5">
        <v>1154.7365299221001</v>
      </c>
      <c r="W36" s="5">
        <v>2046.7660525592</v>
      </c>
    </row>
    <row r="37" spans="1:23" s="3" customFormat="1">
      <c r="A37" s="6" t="s">
        <v>146</v>
      </c>
      <c r="B37" s="6" t="s">
        <v>129</v>
      </c>
      <c r="C37" s="5">
        <v>0</v>
      </c>
      <c r="D37" s="5">
        <v>0</v>
      </c>
      <c r="E37" s="5">
        <v>0</v>
      </c>
      <c r="F37" s="5">
        <v>0</v>
      </c>
      <c r="G37" s="5">
        <v>0</v>
      </c>
      <c r="H37" s="5">
        <v>0</v>
      </c>
      <c r="I37" s="5">
        <v>0</v>
      </c>
      <c r="J37" s="5">
        <v>0</v>
      </c>
      <c r="K37" s="5">
        <v>0</v>
      </c>
      <c r="L37" s="5">
        <v>0</v>
      </c>
      <c r="M37" s="5">
        <v>0</v>
      </c>
      <c r="N37" s="5">
        <v>0</v>
      </c>
      <c r="O37" s="5">
        <v>0</v>
      </c>
      <c r="P37" s="5">
        <v>0</v>
      </c>
      <c r="Q37" s="5">
        <v>74.893676360000001</v>
      </c>
      <c r="R37" s="5">
        <v>74.893676360000001</v>
      </c>
      <c r="S37" s="5">
        <v>721.70068122999999</v>
      </c>
      <c r="T37" s="5">
        <v>721.70068122999999</v>
      </c>
      <c r="U37" s="5">
        <v>721.70068122999999</v>
      </c>
      <c r="V37" s="5">
        <v>721.70068122999999</v>
      </c>
      <c r="W37" s="5">
        <v>721.70068122999999</v>
      </c>
    </row>
    <row r="38" spans="1:23" s="3" customFormat="1">
      <c r="A38" s="6" t="s">
        <v>146</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6" t="s">
        <v>118</v>
      </c>
      <c r="C39" s="5">
        <v>100.67919063000839</v>
      </c>
      <c r="D39" s="5">
        <v>106.48354357293749</v>
      </c>
      <c r="E39" s="5">
        <v>112.55052283024085</v>
      </c>
      <c r="F39" s="5">
        <v>119.26231391093174</v>
      </c>
      <c r="G39" s="5">
        <v>123.57329451814279</v>
      </c>
      <c r="H39" s="5">
        <v>125.6536991508125</v>
      </c>
      <c r="I39" s="5">
        <v>131.80762519980559</v>
      </c>
      <c r="J39" s="5">
        <v>145.46025367779242</v>
      </c>
      <c r="K39" s="5">
        <v>148.63410703339221</v>
      </c>
      <c r="L39" s="5">
        <v>141.24530649880532</v>
      </c>
      <c r="M39" s="5">
        <v>134.78862741822098</v>
      </c>
      <c r="N39" s="5">
        <v>124.61729933475132</v>
      </c>
      <c r="O39" s="5">
        <v>118.94867569809026</v>
      </c>
      <c r="P39" s="5">
        <v>117.40921715424031</v>
      </c>
      <c r="Q39" s="5">
        <v>120.71798373862595</v>
      </c>
      <c r="R39" s="5">
        <v>124.23664451310054</v>
      </c>
      <c r="S39" s="5">
        <v>126.79315735555889</v>
      </c>
      <c r="T39" s="5">
        <v>131.60440028652806</v>
      </c>
      <c r="U39" s="5">
        <v>137.04985041392541</v>
      </c>
      <c r="V39" s="5">
        <v>138.03969407716079</v>
      </c>
      <c r="W39" s="5">
        <v>138.90608269862548</v>
      </c>
    </row>
    <row r="40" spans="1:23" s="3" customFormat="1">
      <c r="A40" s="102" t="s">
        <v>150</v>
      </c>
      <c r="B40" s="102"/>
      <c r="C40" s="17">
        <v>382.7986510500084</v>
      </c>
      <c r="D40" s="17">
        <v>382.72024670693747</v>
      </c>
      <c r="E40" s="17">
        <v>382.9550574870409</v>
      </c>
      <c r="F40" s="17">
        <v>383.56564313503179</v>
      </c>
      <c r="G40" s="17">
        <v>395.54530877234282</v>
      </c>
      <c r="H40" s="17">
        <v>416.0459186412125</v>
      </c>
      <c r="I40" s="17">
        <v>448.05880844740557</v>
      </c>
      <c r="J40" s="17">
        <v>501.09483488949246</v>
      </c>
      <c r="K40" s="17">
        <v>541.17384575389224</v>
      </c>
      <c r="L40" s="17">
        <v>530.43464365010539</v>
      </c>
      <c r="M40" s="17">
        <v>550.28930658752097</v>
      </c>
      <c r="N40" s="17">
        <v>555.55148559585132</v>
      </c>
      <c r="O40" s="17">
        <v>568.00426745619029</v>
      </c>
      <c r="P40" s="17">
        <v>563.33023501704031</v>
      </c>
      <c r="Q40" s="17">
        <v>700.07251298532606</v>
      </c>
      <c r="R40" s="17">
        <v>1283.8429551394006</v>
      </c>
      <c r="S40" s="17">
        <v>1952.3185526481589</v>
      </c>
      <c r="T40" s="17">
        <v>1976.6820599511282</v>
      </c>
      <c r="U40" s="17">
        <v>2004.1127984991253</v>
      </c>
      <c r="V40" s="17">
        <v>2014.4769052292609</v>
      </c>
      <c r="W40" s="17">
        <v>2907.3728164878257</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6" t="s">
        <v>128</v>
      </c>
      <c r="C44" s="5">
        <v>5.5068533515000002</v>
      </c>
      <c r="D44" s="5">
        <v>6.098530502</v>
      </c>
      <c r="E44" s="5">
        <v>6.7954984241999998</v>
      </c>
      <c r="F44" s="5">
        <v>7.7184230173000001</v>
      </c>
      <c r="G44" s="5">
        <v>10.1974492455</v>
      </c>
      <c r="H44" s="5">
        <v>14.7791916096</v>
      </c>
      <c r="I44" s="5">
        <v>20.962405186200002</v>
      </c>
      <c r="J44" s="5">
        <v>29.3960100161</v>
      </c>
      <c r="K44" s="5">
        <v>39.646082407100003</v>
      </c>
      <c r="L44" s="5">
        <v>47.488432018200001</v>
      </c>
      <c r="M44" s="5">
        <v>54.278897082699999</v>
      </c>
      <c r="N44" s="5">
        <v>58.316459992699997</v>
      </c>
      <c r="O44" s="5">
        <v>63.013420023499997</v>
      </c>
      <c r="P44" s="5">
        <v>68.313184586399998</v>
      </c>
      <c r="Q44" s="5">
        <v>75.336245745699998</v>
      </c>
      <c r="R44" s="5">
        <v>81.325917152100004</v>
      </c>
      <c r="S44" s="5">
        <v>85.9289489656</v>
      </c>
      <c r="T44" s="5">
        <v>90.465943619100003</v>
      </c>
      <c r="U44" s="5">
        <v>95.157620264200006</v>
      </c>
      <c r="V44" s="5">
        <v>96.895688279200002</v>
      </c>
      <c r="W44" s="5">
        <v>98.551398267899998</v>
      </c>
    </row>
    <row r="45" spans="1:23" s="3" customFormat="1">
      <c r="A45" s="6" t="s">
        <v>147</v>
      </c>
      <c r="B45" s="6"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6"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6" t="s">
        <v>118</v>
      </c>
      <c r="C47" s="5">
        <v>8.2602800273734189</v>
      </c>
      <c r="D47" s="5">
        <v>10.604639133172181</v>
      </c>
      <c r="E47" s="5">
        <v>13.804590279077043</v>
      </c>
      <c r="F47" s="5">
        <v>18.670483378707591</v>
      </c>
      <c r="G47" s="5">
        <v>22.118445616710389</v>
      </c>
      <c r="H47" s="5">
        <v>24.631986016107</v>
      </c>
      <c r="I47" s="5">
        <v>27.288617845805778</v>
      </c>
      <c r="J47" s="5">
        <v>30.404691628589251</v>
      </c>
      <c r="K47" s="5">
        <v>33.191217349025571</v>
      </c>
      <c r="L47" s="5">
        <v>32.849502472258898</v>
      </c>
      <c r="M47" s="5">
        <v>31.740375177726776</v>
      </c>
      <c r="N47" s="5">
        <v>29.549530553422052</v>
      </c>
      <c r="O47" s="5">
        <v>28.385548713815773</v>
      </c>
      <c r="P47" s="5">
        <v>28.05179410580962</v>
      </c>
      <c r="Q47" s="5">
        <v>28.855732959111549</v>
      </c>
      <c r="R47" s="5">
        <v>29.632968336407615</v>
      </c>
      <c r="S47" s="5">
        <v>30.258387523155221</v>
      </c>
      <c r="T47" s="5">
        <v>31.361829496466214</v>
      </c>
      <c r="U47" s="5">
        <v>32.472665447597223</v>
      </c>
      <c r="V47" s="5">
        <v>32.544946213625124</v>
      </c>
      <c r="W47" s="5">
        <v>32.575551556617455</v>
      </c>
    </row>
    <row r="48" spans="1:23">
      <c r="A48" s="102" t="s">
        <v>150</v>
      </c>
      <c r="B48" s="102"/>
      <c r="C48" s="17">
        <v>13.767133378873419</v>
      </c>
      <c r="D48" s="17">
        <v>16.703169635172181</v>
      </c>
      <c r="E48" s="17">
        <v>20.600088703277045</v>
      </c>
      <c r="F48" s="17">
        <v>26.388906396007592</v>
      </c>
      <c r="G48" s="17">
        <v>32.315894862210385</v>
      </c>
      <c r="H48" s="17">
        <v>39.411177625706998</v>
      </c>
      <c r="I48" s="17">
        <v>48.251023032005776</v>
      </c>
      <c r="J48" s="17">
        <v>59.800701644689255</v>
      </c>
      <c r="K48" s="17">
        <v>72.837299756125574</v>
      </c>
      <c r="L48" s="17">
        <v>80.337934490458906</v>
      </c>
      <c r="M48" s="17">
        <v>86.019272260426774</v>
      </c>
      <c r="N48" s="17">
        <v>87.865990546122049</v>
      </c>
      <c r="O48" s="17">
        <v>91.398968737315769</v>
      </c>
      <c r="P48" s="17">
        <v>96.364978692209618</v>
      </c>
      <c r="Q48" s="17">
        <v>104.19197870481155</v>
      </c>
      <c r="R48" s="17">
        <v>110.95888548850762</v>
      </c>
      <c r="S48" s="17">
        <v>116.18733648875522</v>
      </c>
      <c r="T48" s="17">
        <v>121.82777311556622</v>
      </c>
      <c r="U48" s="17">
        <v>127.63028571179723</v>
      </c>
      <c r="V48" s="17">
        <v>129.44063449282513</v>
      </c>
      <c r="W48" s="17">
        <v>131.12694982451745</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294</v>
      </c>
      <c r="B1" s="12"/>
      <c r="C1" s="12"/>
      <c r="D1" s="12"/>
      <c r="E1" s="12"/>
      <c r="F1" s="12"/>
      <c r="G1" s="12"/>
      <c r="H1" s="12"/>
      <c r="I1" s="12"/>
      <c r="J1" s="12"/>
      <c r="K1" s="12"/>
      <c r="L1" s="12"/>
      <c r="M1" s="12"/>
      <c r="N1" s="12"/>
      <c r="O1" s="12"/>
      <c r="P1" s="12"/>
      <c r="Q1" s="12"/>
      <c r="R1" s="12"/>
      <c r="S1" s="12"/>
      <c r="T1" s="12"/>
      <c r="U1" s="12"/>
      <c r="V1" s="12"/>
      <c r="W1" s="12"/>
    </row>
    <row r="2" spans="1:55" s="3" customFormat="1">
      <c r="B2" s="9" t="s">
        <v>267</v>
      </c>
    </row>
    <row r="3" spans="1:55">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76</v>
      </c>
      <c r="B4" s="80" t="s">
        <v>128</v>
      </c>
      <c r="C4" s="5">
        <v>245.70334341838196</v>
      </c>
      <c r="D4" s="5">
        <v>258.84219328896285</v>
      </c>
      <c r="E4" s="5">
        <v>269.14678980921428</v>
      </c>
      <c r="F4" s="5">
        <v>276.15744330573153</v>
      </c>
      <c r="G4" s="5">
        <v>395.3270200252922</v>
      </c>
      <c r="H4" s="5">
        <v>564.53580508713492</v>
      </c>
      <c r="I4" s="5">
        <v>772.54312029781704</v>
      </c>
      <c r="J4" s="5">
        <v>1011.6078811506586</v>
      </c>
      <c r="K4" s="5">
        <v>1327.7116600562572</v>
      </c>
      <c r="L4" s="5">
        <v>1567.4645397302543</v>
      </c>
      <c r="M4" s="5">
        <v>1930.5850726213478</v>
      </c>
      <c r="N4" s="5">
        <v>1932.2289670268037</v>
      </c>
      <c r="O4" s="5">
        <v>1958.3635770034659</v>
      </c>
      <c r="P4" s="5">
        <v>2125.5763759723509</v>
      </c>
      <c r="Q4" s="5">
        <v>2284.0010010087326</v>
      </c>
      <c r="R4" s="5">
        <v>2433.5126753426275</v>
      </c>
      <c r="S4" s="5">
        <v>2353.8758468604983</v>
      </c>
      <c r="T4" s="5">
        <v>2331.513432523268</v>
      </c>
      <c r="U4" s="5">
        <v>2457.9176036767431</v>
      </c>
      <c r="V4" s="5">
        <v>2586.5656631498773</v>
      </c>
      <c r="W4" s="5">
        <v>2579.7749181575896</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76</v>
      </c>
      <c r="B5" s="80" t="s">
        <v>129</v>
      </c>
      <c r="C5" s="5">
        <v>9.4761524384988114</v>
      </c>
      <c r="D5" s="5">
        <v>56.640531176051518</v>
      </c>
      <c r="E5" s="5">
        <v>272.1120906834862</v>
      </c>
      <c r="F5" s="5">
        <v>242.29898385331026</v>
      </c>
      <c r="G5" s="5">
        <v>423.62385493198303</v>
      </c>
      <c r="H5" s="5">
        <v>821.1322774555324</v>
      </c>
      <c r="I5" s="5">
        <v>2607.2548225316177</v>
      </c>
      <c r="J5" s="5">
        <v>3440.0568566195698</v>
      </c>
      <c r="K5" s="5">
        <v>3678.5893834418021</v>
      </c>
      <c r="L5" s="5">
        <v>4364.621544558433</v>
      </c>
      <c r="M5" s="5">
        <v>4779.6899904961765</v>
      </c>
      <c r="N5" s="5">
        <v>4652.5826341417978</v>
      </c>
      <c r="O5" s="5">
        <v>4992.5159401437168</v>
      </c>
      <c r="P5" s="5">
        <v>5186.3078390088949</v>
      </c>
      <c r="Q5" s="5">
        <v>4547.3044329246923</v>
      </c>
      <c r="R5" s="5">
        <v>5262.2295570853794</v>
      </c>
      <c r="S5" s="5">
        <v>5657.4280271313228</v>
      </c>
      <c r="T5" s="5">
        <v>4907.3439127634674</v>
      </c>
      <c r="U5" s="5">
        <v>4936.7250802722829</v>
      </c>
      <c r="V5" s="5">
        <v>4719.0516050635606</v>
      </c>
      <c r="W5" s="5">
        <v>4506.8200041600521</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76</v>
      </c>
      <c r="B6" s="80" t="s">
        <v>130</v>
      </c>
      <c r="C6" s="5">
        <v>0</v>
      </c>
      <c r="D6" s="5">
        <v>0</v>
      </c>
      <c r="E6" s="5">
        <v>0</v>
      </c>
      <c r="F6" s="5">
        <v>138.20656918851461</v>
      </c>
      <c r="G6" s="5">
        <v>831.62172837180083</v>
      </c>
      <c r="H6" s="5">
        <v>1109.8087539170967</v>
      </c>
      <c r="I6" s="5">
        <v>3229.9767432030189</v>
      </c>
      <c r="J6" s="5">
        <v>2611.3695942031427</v>
      </c>
      <c r="K6" s="5">
        <v>2615.0599426909594</v>
      </c>
      <c r="L6" s="5">
        <v>1990.9478432295841</v>
      </c>
      <c r="M6" s="5">
        <v>2805.7545095616324</v>
      </c>
      <c r="N6" s="5">
        <v>1638.5593520882621</v>
      </c>
      <c r="O6" s="5">
        <v>1448.4643689827926</v>
      </c>
      <c r="P6" s="5">
        <v>1505.1783474260774</v>
      </c>
      <c r="Q6" s="5">
        <v>2985.3209688143361</v>
      </c>
      <c r="R6" s="5">
        <v>2806.3961108133276</v>
      </c>
      <c r="S6" s="5">
        <v>2944.0249075415604</v>
      </c>
      <c r="T6" s="5">
        <v>3368.9615134670453</v>
      </c>
      <c r="U6" s="5">
        <v>3077.7671647940147</v>
      </c>
      <c r="V6" s="5">
        <v>2853.7785112529873</v>
      </c>
      <c r="W6" s="5">
        <v>2591.5793886873266</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76</v>
      </c>
      <c r="B7" s="80" t="s">
        <v>118</v>
      </c>
      <c r="C7" s="5">
        <v>281.91502082470748</v>
      </c>
      <c r="D7" s="5">
        <v>357.59266084476269</v>
      </c>
      <c r="E7" s="5">
        <v>455.32552242782373</v>
      </c>
      <c r="F7" s="5">
        <v>542.40776761134805</v>
      </c>
      <c r="G7" s="5">
        <v>608.99480573388973</v>
      </c>
      <c r="H7" s="5">
        <v>686.63347251612379</v>
      </c>
      <c r="I7" s="5">
        <v>761.68273079909716</v>
      </c>
      <c r="J7" s="5">
        <v>835.84079694021943</v>
      </c>
      <c r="K7" s="5">
        <v>910.58633737974219</v>
      </c>
      <c r="L7" s="5">
        <v>952.03122490928843</v>
      </c>
      <c r="M7" s="5">
        <v>961.51962028952187</v>
      </c>
      <c r="N7" s="5">
        <v>948.76520370673552</v>
      </c>
      <c r="O7" s="5">
        <v>926.42596930700279</v>
      </c>
      <c r="P7" s="5">
        <v>924.72934111025381</v>
      </c>
      <c r="Q7" s="5">
        <v>947.83425288261287</v>
      </c>
      <c r="R7" s="5">
        <v>1004.0217362271883</v>
      </c>
      <c r="S7" s="5">
        <v>1058.4105707322008</v>
      </c>
      <c r="T7" s="5">
        <v>1107.0167170521097</v>
      </c>
      <c r="U7" s="5">
        <v>1153.8278414004865</v>
      </c>
      <c r="V7" s="5">
        <v>1197.0288699064367</v>
      </c>
      <c r="W7" s="5">
        <v>1223.196510781085</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2" t="s">
        <v>151</v>
      </c>
      <c r="B8" s="102"/>
      <c r="C8" s="17">
        <v>537.09451668158829</v>
      </c>
      <c r="D8" s="17">
        <v>673.07538530977706</v>
      </c>
      <c r="E8" s="17">
        <v>996.5844029205241</v>
      </c>
      <c r="F8" s="17">
        <v>1199.0707639589045</v>
      </c>
      <c r="G8" s="17">
        <v>2259.5674090629659</v>
      </c>
      <c r="H8" s="17">
        <v>3182.1103089758876</v>
      </c>
      <c r="I8" s="17">
        <v>7371.4574168315503</v>
      </c>
      <c r="J8" s="17">
        <v>7898.8751289135907</v>
      </c>
      <c r="K8" s="17">
        <v>8531.9473235687601</v>
      </c>
      <c r="L8" s="17">
        <v>8875.0651524275581</v>
      </c>
      <c r="M8" s="17">
        <v>10477.549192968678</v>
      </c>
      <c r="N8" s="17">
        <v>9172.1361569635992</v>
      </c>
      <c r="O8" s="17">
        <v>9325.7698554369799</v>
      </c>
      <c r="P8" s="17">
        <v>9741.7919035175782</v>
      </c>
      <c r="Q8" s="17">
        <v>10764.460655630373</v>
      </c>
      <c r="R8" s="17">
        <v>11506.160079468524</v>
      </c>
      <c r="S8" s="17">
        <v>12013.739352265584</v>
      </c>
      <c r="T8" s="17">
        <v>11714.83557580589</v>
      </c>
      <c r="U8" s="17">
        <v>11626.237690143527</v>
      </c>
      <c r="V8" s="17">
        <v>11356.424649372862</v>
      </c>
      <c r="W8" s="17">
        <v>10901.370821786053</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127</v>
      </c>
      <c r="B12" s="80" t="s">
        <v>128</v>
      </c>
      <c r="C12" s="5">
        <v>49.792633593779442</v>
      </c>
      <c r="D12" s="5">
        <v>61.246975365129785</v>
      </c>
      <c r="E12" s="5">
        <v>59.691620660525956</v>
      </c>
      <c r="F12" s="5">
        <v>47.708531323149408</v>
      </c>
      <c r="G12" s="5">
        <v>121.98786504358641</v>
      </c>
      <c r="H12" s="5">
        <v>193.40338227709049</v>
      </c>
      <c r="I12" s="5">
        <v>291.14665639415119</v>
      </c>
      <c r="J12" s="5">
        <v>376.53690600202697</v>
      </c>
      <c r="K12" s="5">
        <v>513.10133592616023</v>
      </c>
      <c r="L12" s="5">
        <v>610.3337714496098</v>
      </c>
      <c r="M12" s="5">
        <v>709.03494657816543</v>
      </c>
      <c r="N12" s="5">
        <v>628.91285611101148</v>
      </c>
      <c r="O12" s="5">
        <v>624.05482076329622</v>
      </c>
      <c r="P12" s="5">
        <v>682.72630997021633</v>
      </c>
      <c r="Q12" s="5">
        <v>725.5725089526145</v>
      </c>
      <c r="R12" s="5">
        <v>781.78730789337305</v>
      </c>
      <c r="S12" s="5">
        <v>680.11641426815959</v>
      </c>
      <c r="T12" s="5">
        <v>683.79138424111432</v>
      </c>
      <c r="U12" s="5">
        <v>608.96417181513232</v>
      </c>
      <c r="V12" s="5">
        <v>695.78586900772984</v>
      </c>
      <c r="W12" s="5">
        <v>665.54712866033503</v>
      </c>
    </row>
    <row r="13" spans="1:55" s="3" customFormat="1">
      <c r="A13" s="6" t="s">
        <v>127</v>
      </c>
      <c r="B13" s="80" t="s">
        <v>129</v>
      </c>
      <c r="C13" s="5">
        <v>3.8096904269527423</v>
      </c>
      <c r="D13" s="5">
        <v>14.980425053932581</v>
      </c>
      <c r="E13" s="5">
        <v>18.988931511744489</v>
      </c>
      <c r="F13" s="5">
        <v>36.880659904959423</v>
      </c>
      <c r="G13" s="5">
        <v>34.064006492025619</v>
      </c>
      <c r="H13" s="5">
        <v>126.23864997624801</v>
      </c>
      <c r="I13" s="5">
        <v>113.43650761292641</v>
      </c>
      <c r="J13" s="5">
        <v>132.14634592808221</v>
      </c>
      <c r="K13" s="5">
        <v>112.3463192469119</v>
      </c>
      <c r="L13" s="5">
        <v>96.493631940532964</v>
      </c>
      <c r="M13" s="5">
        <v>127.33076203780543</v>
      </c>
      <c r="N13" s="5">
        <v>82.060474845317472</v>
      </c>
      <c r="O13" s="5">
        <v>123.10654341408072</v>
      </c>
      <c r="P13" s="5">
        <v>146.69594048449159</v>
      </c>
      <c r="Q13" s="5">
        <v>186.79834363383117</v>
      </c>
      <c r="R13" s="5">
        <v>269.32575208449657</v>
      </c>
      <c r="S13" s="5">
        <v>213.88904976892167</v>
      </c>
      <c r="T13" s="5">
        <v>199.8869395084634</v>
      </c>
      <c r="U13" s="5">
        <v>164.90086039878452</v>
      </c>
      <c r="V13" s="5">
        <v>149.99965656463405</v>
      </c>
      <c r="W13" s="5">
        <v>145.14895870222941</v>
      </c>
    </row>
    <row r="14" spans="1:55" s="3" customFormat="1">
      <c r="A14" s="6" t="s">
        <v>127</v>
      </c>
      <c r="B14" s="80" t="s">
        <v>130</v>
      </c>
      <c r="C14" s="5">
        <v>0</v>
      </c>
      <c r="D14" s="5">
        <v>0</v>
      </c>
      <c r="E14" s="5">
        <v>0</v>
      </c>
      <c r="F14" s="5">
        <v>138.20656918851461</v>
      </c>
      <c r="G14" s="5">
        <v>831.62172837180083</v>
      </c>
      <c r="H14" s="5">
        <v>1109.8087539170967</v>
      </c>
      <c r="I14" s="5">
        <v>3229.9767432030189</v>
      </c>
      <c r="J14" s="5">
        <v>2611.3695942031427</v>
      </c>
      <c r="K14" s="5">
        <v>2615.0599426909594</v>
      </c>
      <c r="L14" s="5">
        <v>1990.9478432295841</v>
      </c>
      <c r="M14" s="5">
        <v>2673.7908501721281</v>
      </c>
      <c r="N14" s="5">
        <v>1519.2075965152244</v>
      </c>
      <c r="O14" s="5">
        <v>1275.9595382550729</v>
      </c>
      <c r="P14" s="5">
        <v>1325.4551809019522</v>
      </c>
      <c r="Q14" s="5">
        <v>1739.6851215974725</v>
      </c>
      <c r="R14" s="5">
        <v>1583.1307012761647</v>
      </c>
      <c r="S14" s="5">
        <v>1100.5293294386752</v>
      </c>
      <c r="T14" s="5">
        <v>1387.9286733057866</v>
      </c>
      <c r="U14" s="5">
        <v>939.84418454435342</v>
      </c>
      <c r="V14" s="5">
        <v>805.68014575690415</v>
      </c>
      <c r="W14" s="5">
        <v>659.2552514148897</v>
      </c>
    </row>
    <row r="15" spans="1:55" s="3" customFormat="1">
      <c r="A15" s="6" t="s">
        <v>127</v>
      </c>
      <c r="B15" s="80" t="s">
        <v>118</v>
      </c>
      <c r="C15" s="5">
        <v>96.913600383047694</v>
      </c>
      <c r="D15" s="5">
        <v>131.07001999190899</v>
      </c>
      <c r="E15" s="5">
        <v>176.34501309260301</v>
      </c>
      <c r="F15" s="5">
        <v>217.96091059149302</v>
      </c>
      <c r="G15" s="5">
        <v>252.00777060821301</v>
      </c>
      <c r="H15" s="5">
        <v>286.41928600341305</v>
      </c>
      <c r="I15" s="5">
        <v>315.16388804575303</v>
      </c>
      <c r="J15" s="5">
        <v>342.34352969106897</v>
      </c>
      <c r="K15" s="5">
        <v>370.34993314002099</v>
      </c>
      <c r="L15" s="5">
        <v>386.39539351183697</v>
      </c>
      <c r="M15" s="5">
        <v>391.36746374298997</v>
      </c>
      <c r="N15" s="5">
        <v>383.61086235770603</v>
      </c>
      <c r="O15" s="5">
        <v>373.90434831910903</v>
      </c>
      <c r="P15" s="5">
        <v>370.40847797227696</v>
      </c>
      <c r="Q15" s="5">
        <v>379.17114227873805</v>
      </c>
      <c r="R15" s="5">
        <v>399.775094306646</v>
      </c>
      <c r="S15" s="5">
        <v>417.35436648146805</v>
      </c>
      <c r="T15" s="5">
        <v>435.11145527441801</v>
      </c>
      <c r="U15" s="5">
        <v>452.26213037140997</v>
      </c>
      <c r="V15" s="5">
        <v>466.28808955604603</v>
      </c>
      <c r="W15" s="5">
        <v>475.97461517282301</v>
      </c>
    </row>
    <row r="16" spans="1:55" s="3" customFormat="1">
      <c r="A16" s="102" t="s">
        <v>151</v>
      </c>
      <c r="B16" s="102"/>
      <c r="C16" s="17">
        <v>150.51592440377988</v>
      </c>
      <c r="D16" s="17">
        <v>207.29742041097137</v>
      </c>
      <c r="E16" s="17">
        <v>255.02556526487345</v>
      </c>
      <c r="F16" s="17">
        <v>440.75667100811643</v>
      </c>
      <c r="G16" s="17">
        <v>1239.6813705156258</v>
      </c>
      <c r="H16" s="17">
        <v>1715.8700721738483</v>
      </c>
      <c r="I16" s="17">
        <v>3949.7237952558498</v>
      </c>
      <c r="J16" s="17">
        <v>3462.3963758243208</v>
      </c>
      <c r="K16" s="17">
        <v>3610.8575310040524</v>
      </c>
      <c r="L16" s="17">
        <v>3084.1706401315641</v>
      </c>
      <c r="M16" s="17">
        <v>3901.524022531089</v>
      </c>
      <c r="N16" s="17">
        <v>2613.7917898292594</v>
      </c>
      <c r="O16" s="17">
        <v>2397.0252507515588</v>
      </c>
      <c r="P16" s="17">
        <v>2525.2859093289371</v>
      </c>
      <c r="Q16" s="17">
        <v>3031.2271164626559</v>
      </c>
      <c r="R16" s="17">
        <v>3034.0188555606801</v>
      </c>
      <c r="S16" s="17">
        <v>2411.8891599572244</v>
      </c>
      <c r="T16" s="17">
        <v>2706.7184523297824</v>
      </c>
      <c r="U16" s="17">
        <v>2165.97134712968</v>
      </c>
      <c r="V16" s="17">
        <v>2117.753760885314</v>
      </c>
      <c r="W16" s="17">
        <v>1945.9259539502771</v>
      </c>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30.168699380690466</v>
      </c>
      <c r="D20" s="5">
        <v>36.214951911522888</v>
      </c>
      <c r="E20" s="5">
        <v>46.155318289170154</v>
      </c>
      <c r="F20" s="5">
        <v>51.913671014824239</v>
      </c>
      <c r="G20" s="5">
        <v>73.136746066774151</v>
      </c>
      <c r="H20" s="5">
        <v>108.89879101839436</v>
      </c>
      <c r="I20" s="5">
        <v>157.03047803031663</v>
      </c>
      <c r="J20" s="5">
        <v>220.60222370309853</v>
      </c>
      <c r="K20" s="5">
        <v>296.54849564101124</v>
      </c>
      <c r="L20" s="5">
        <v>348.51338647181967</v>
      </c>
      <c r="M20" s="5">
        <v>396.97024922614202</v>
      </c>
      <c r="N20" s="5">
        <v>444.47872205206107</v>
      </c>
      <c r="O20" s="5">
        <v>482.67525017286721</v>
      </c>
      <c r="P20" s="5">
        <v>528.88472443861497</v>
      </c>
      <c r="Q20" s="5">
        <v>561.33616896129979</v>
      </c>
      <c r="R20" s="5">
        <v>614.52909581604831</v>
      </c>
      <c r="S20" s="5">
        <v>646.85558732504808</v>
      </c>
      <c r="T20" s="5">
        <v>635.81364359436532</v>
      </c>
      <c r="U20" s="5">
        <v>747.54407726042189</v>
      </c>
      <c r="V20" s="5">
        <v>776.5734032950345</v>
      </c>
      <c r="W20" s="5">
        <v>816.72421260523834</v>
      </c>
    </row>
    <row r="21" spans="1:23" s="3" customFormat="1">
      <c r="A21" s="6" t="s">
        <v>144</v>
      </c>
      <c r="B21" s="80" t="s">
        <v>129</v>
      </c>
      <c r="C21" s="5">
        <v>5.66646201154607</v>
      </c>
      <c r="D21" s="5">
        <v>41.66010612211894</v>
      </c>
      <c r="E21" s="5">
        <v>253.12315917174172</v>
      </c>
      <c r="F21" s="5">
        <v>205.41832394835083</v>
      </c>
      <c r="G21" s="5">
        <v>202.52501111368355</v>
      </c>
      <c r="H21" s="5">
        <v>333.70737324260892</v>
      </c>
      <c r="I21" s="5">
        <v>486.17856923277145</v>
      </c>
      <c r="J21" s="5">
        <v>1234.5947463079947</v>
      </c>
      <c r="K21" s="5">
        <v>1418.9107399990746</v>
      </c>
      <c r="L21" s="5">
        <v>1693.2521239040825</v>
      </c>
      <c r="M21" s="5">
        <v>1736.6431650114273</v>
      </c>
      <c r="N21" s="5">
        <v>1827.6555350554286</v>
      </c>
      <c r="O21" s="5">
        <v>2462.2338201834577</v>
      </c>
      <c r="P21" s="5">
        <v>2435.1405105464614</v>
      </c>
      <c r="Q21" s="5">
        <v>1672.310094557623</v>
      </c>
      <c r="R21" s="5">
        <v>2114.2759754889294</v>
      </c>
      <c r="S21" s="5">
        <v>2649.0113377211051</v>
      </c>
      <c r="T21" s="5">
        <v>2028.6602429835423</v>
      </c>
      <c r="U21" s="5">
        <v>2098.8414098813896</v>
      </c>
      <c r="V21" s="5">
        <v>2002.7812248677462</v>
      </c>
      <c r="W21" s="5">
        <v>1919.1181855544901</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67.332163865637625</v>
      </c>
      <c r="P22" s="5">
        <v>65.214390632394029</v>
      </c>
      <c r="Q22" s="5">
        <v>39.980857420663185</v>
      </c>
      <c r="R22" s="5">
        <v>43.794115645528379</v>
      </c>
      <c r="S22" s="5">
        <v>54.378194019288017</v>
      </c>
      <c r="T22" s="5">
        <v>42.074839861544881</v>
      </c>
      <c r="U22" s="5">
        <v>39.903185796841726</v>
      </c>
      <c r="V22" s="5">
        <v>37.534745160080881</v>
      </c>
      <c r="W22" s="5">
        <v>34.642620109770107</v>
      </c>
    </row>
    <row r="23" spans="1:23" s="3" customFormat="1">
      <c r="A23" s="6" t="s">
        <v>144</v>
      </c>
      <c r="B23" s="80" t="s">
        <v>118</v>
      </c>
      <c r="C23" s="5">
        <v>54.230379077545201</v>
      </c>
      <c r="D23" s="5">
        <v>73.891276345223304</v>
      </c>
      <c r="E23" s="5">
        <v>100.375836422807</v>
      </c>
      <c r="F23" s="5">
        <v>125.67165553423999</v>
      </c>
      <c r="G23" s="5">
        <v>147.15026818091698</v>
      </c>
      <c r="H23" s="5">
        <v>170.76799874010001</v>
      </c>
      <c r="I23" s="5">
        <v>191.34656750245298</v>
      </c>
      <c r="J23" s="5">
        <v>209.09989079360599</v>
      </c>
      <c r="K23" s="5">
        <v>224.47225584066902</v>
      </c>
      <c r="L23" s="5">
        <v>234.223932303607</v>
      </c>
      <c r="M23" s="5">
        <v>232.64271310200101</v>
      </c>
      <c r="N23" s="5">
        <v>230.49853740895901</v>
      </c>
      <c r="O23" s="5">
        <v>228.51945022887699</v>
      </c>
      <c r="P23" s="5">
        <v>229.47115970507102</v>
      </c>
      <c r="Q23" s="5">
        <v>235.91878435971202</v>
      </c>
      <c r="R23" s="5">
        <v>248.803938460106</v>
      </c>
      <c r="S23" s="5">
        <v>259.85054401319201</v>
      </c>
      <c r="T23" s="5">
        <v>272.59771054336898</v>
      </c>
      <c r="U23" s="5">
        <v>282.98355000800098</v>
      </c>
      <c r="V23" s="5">
        <v>298.651947026475</v>
      </c>
      <c r="W23" s="5">
        <v>308.15653304470203</v>
      </c>
    </row>
    <row r="24" spans="1:23" s="3" customFormat="1">
      <c r="A24" s="102" t="s">
        <v>151</v>
      </c>
      <c r="B24" s="102"/>
      <c r="C24" s="17">
        <v>90.065540469781737</v>
      </c>
      <c r="D24" s="17">
        <v>151.76633437886514</v>
      </c>
      <c r="E24" s="17">
        <v>399.65431388371883</v>
      </c>
      <c r="F24" s="17">
        <v>383.00365049741504</v>
      </c>
      <c r="G24" s="17">
        <v>422.81202536137471</v>
      </c>
      <c r="H24" s="17">
        <v>613.37416300110328</v>
      </c>
      <c r="I24" s="17">
        <v>834.55561476554112</v>
      </c>
      <c r="J24" s="17">
        <v>1664.2968608046992</v>
      </c>
      <c r="K24" s="17">
        <v>1939.9314914807549</v>
      </c>
      <c r="L24" s="17">
        <v>2275.989442679509</v>
      </c>
      <c r="M24" s="17">
        <v>2366.2561273395704</v>
      </c>
      <c r="N24" s="17">
        <v>2502.6327945164485</v>
      </c>
      <c r="O24" s="17">
        <v>3240.7606844508396</v>
      </c>
      <c r="P24" s="17">
        <v>3258.7107853225411</v>
      </c>
      <c r="Q24" s="17">
        <v>2509.5459052992978</v>
      </c>
      <c r="R24" s="17">
        <v>3021.4031254106126</v>
      </c>
      <c r="S24" s="17">
        <v>3610.0956630786332</v>
      </c>
      <c r="T24" s="17">
        <v>2979.1464369828213</v>
      </c>
      <c r="U24" s="17">
        <v>3169.2722229466544</v>
      </c>
      <c r="V24" s="17">
        <v>3115.5413203493363</v>
      </c>
      <c r="W24" s="17">
        <v>3078.6415513142006</v>
      </c>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58.039815500946531</v>
      </c>
      <c r="D28" s="5">
        <v>56.908384453371937</v>
      </c>
      <c r="E28" s="5">
        <v>62.854636664227037</v>
      </c>
      <c r="F28" s="5">
        <v>74.348391727040763</v>
      </c>
      <c r="G28" s="5">
        <v>96.456858238151625</v>
      </c>
      <c r="H28" s="5">
        <v>139.1014686727959</v>
      </c>
      <c r="I28" s="5">
        <v>185.34576711132712</v>
      </c>
      <c r="J28" s="5">
        <v>250.44490448960627</v>
      </c>
      <c r="K28" s="5">
        <v>329.72021471529376</v>
      </c>
      <c r="L28" s="5">
        <v>394.33624456109084</v>
      </c>
      <c r="M28" s="5">
        <v>463.35084352680161</v>
      </c>
      <c r="N28" s="5">
        <v>481.10060851058392</v>
      </c>
      <c r="O28" s="5">
        <v>483.73621393220014</v>
      </c>
      <c r="P28" s="5">
        <v>534.45759187247347</v>
      </c>
      <c r="Q28" s="5">
        <v>586.47681743152305</v>
      </c>
      <c r="R28" s="5">
        <v>631.43640585338312</v>
      </c>
      <c r="S28" s="5">
        <v>637.19500246363611</v>
      </c>
      <c r="T28" s="5">
        <v>618.11992565478022</v>
      </c>
      <c r="U28" s="5">
        <v>700.30109335335396</v>
      </c>
      <c r="V28" s="5">
        <v>718.50968204859578</v>
      </c>
      <c r="W28" s="5">
        <v>705.93583805248807</v>
      </c>
    </row>
    <row r="29" spans="1:23" s="3" customFormat="1">
      <c r="A29" s="6" t="s">
        <v>145</v>
      </c>
      <c r="B29" s="80" t="s">
        <v>129</v>
      </c>
      <c r="C29" s="5">
        <v>0</v>
      </c>
      <c r="D29" s="5">
        <v>0</v>
      </c>
      <c r="E29" s="5">
        <v>0</v>
      </c>
      <c r="F29" s="5">
        <v>0</v>
      </c>
      <c r="G29" s="5">
        <v>187.03483732627387</v>
      </c>
      <c r="H29" s="5">
        <v>361.18625423667555</v>
      </c>
      <c r="I29" s="5">
        <v>2007.6397456859199</v>
      </c>
      <c r="J29" s="5">
        <v>2073.3157643834929</v>
      </c>
      <c r="K29" s="5">
        <v>2147.3323241958151</v>
      </c>
      <c r="L29" s="5">
        <v>2574.8757887138177</v>
      </c>
      <c r="M29" s="5">
        <v>2915.7160634469437</v>
      </c>
      <c r="N29" s="5">
        <v>2742.8666242410518</v>
      </c>
      <c r="O29" s="5">
        <v>2407.175576546178</v>
      </c>
      <c r="P29" s="5">
        <v>2604.471387977942</v>
      </c>
      <c r="Q29" s="5">
        <v>2266.8930120621112</v>
      </c>
      <c r="R29" s="5">
        <v>2278.2184392700142</v>
      </c>
      <c r="S29" s="5">
        <v>2047.898133451499</v>
      </c>
      <c r="T29" s="5">
        <v>1954.5522291623899</v>
      </c>
      <c r="U29" s="5">
        <v>1950.3468901848291</v>
      </c>
      <c r="V29" s="5">
        <v>1900.9958570932931</v>
      </c>
      <c r="W29" s="5">
        <v>1752.3316143399134</v>
      </c>
    </row>
    <row r="30" spans="1:23" s="3" customFormat="1">
      <c r="A30" s="6" t="s">
        <v>145</v>
      </c>
      <c r="B30" s="80" t="s">
        <v>130</v>
      </c>
      <c r="C30" s="5">
        <v>0</v>
      </c>
      <c r="D30" s="5">
        <v>0</v>
      </c>
      <c r="E30" s="5">
        <v>0</v>
      </c>
      <c r="F30" s="5">
        <v>0</v>
      </c>
      <c r="G30" s="5">
        <v>0</v>
      </c>
      <c r="H30" s="5">
        <v>0</v>
      </c>
      <c r="I30" s="5">
        <v>0</v>
      </c>
      <c r="J30" s="5">
        <v>0</v>
      </c>
      <c r="K30" s="5">
        <v>0</v>
      </c>
      <c r="L30" s="5">
        <v>0</v>
      </c>
      <c r="M30" s="5">
        <v>131.96365938950422</v>
      </c>
      <c r="N30" s="5">
        <v>119.35175557303782</v>
      </c>
      <c r="O30" s="5">
        <v>105.17266686208234</v>
      </c>
      <c r="P30" s="5">
        <v>114.50877589173122</v>
      </c>
      <c r="Q30" s="5">
        <v>1205.6549897962002</v>
      </c>
      <c r="R30" s="5">
        <v>1179.4712938916348</v>
      </c>
      <c r="S30" s="5">
        <v>1789.1173840835968</v>
      </c>
      <c r="T30" s="5">
        <v>1938.9580002997136</v>
      </c>
      <c r="U30" s="5">
        <v>2098.0197944528195</v>
      </c>
      <c r="V30" s="5">
        <v>2010.5636203360023</v>
      </c>
      <c r="W30" s="5">
        <v>1897.681517162667</v>
      </c>
    </row>
    <row r="31" spans="1:23" s="3" customFormat="1">
      <c r="A31" s="6" t="s">
        <v>145</v>
      </c>
      <c r="B31" s="80" t="s">
        <v>118</v>
      </c>
      <c r="C31" s="5">
        <v>44.894310593773902</v>
      </c>
      <c r="D31" s="5">
        <v>60.727753667663301</v>
      </c>
      <c r="E31" s="5">
        <v>80.791056490007392</v>
      </c>
      <c r="F31" s="5">
        <v>101.40628724317601</v>
      </c>
      <c r="G31" s="5">
        <v>116.732875032953</v>
      </c>
      <c r="H31" s="5">
        <v>134.14767772098799</v>
      </c>
      <c r="I31" s="5">
        <v>153.55262992286302</v>
      </c>
      <c r="J31" s="5">
        <v>174.43618621103099</v>
      </c>
      <c r="K31" s="5">
        <v>197.74368520191999</v>
      </c>
      <c r="L31" s="5">
        <v>214.23027028411499</v>
      </c>
      <c r="M31" s="5">
        <v>223.71812777310799</v>
      </c>
      <c r="N31" s="5">
        <v>225.884598572182</v>
      </c>
      <c r="O31" s="5">
        <v>220.32449280202701</v>
      </c>
      <c r="P31" s="5">
        <v>221.780337348312</v>
      </c>
      <c r="Q31" s="5">
        <v>228.31704336280299</v>
      </c>
      <c r="R31" s="5">
        <v>245.14458457582302</v>
      </c>
      <c r="S31" s="5">
        <v>263.82141037860902</v>
      </c>
      <c r="T31" s="5">
        <v>278.12752735955098</v>
      </c>
      <c r="U31" s="5">
        <v>292.120967554591</v>
      </c>
      <c r="V31" s="5">
        <v>303.13261452830295</v>
      </c>
      <c r="W31" s="5">
        <v>309.04370742653504</v>
      </c>
    </row>
    <row r="32" spans="1:23" s="3" customFormat="1">
      <c r="A32" s="102" t="s">
        <v>151</v>
      </c>
      <c r="B32" s="102"/>
      <c r="C32" s="17">
        <v>102.93412609472043</v>
      </c>
      <c r="D32" s="17">
        <v>117.63613812103523</v>
      </c>
      <c r="E32" s="17">
        <v>143.64569315423444</v>
      </c>
      <c r="F32" s="17">
        <v>175.75467897021679</v>
      </c>
      <c r="G32" s="17">
        <v>400.22457059737854</v>
      </c>
      <c r="H32" s="17">
        <v>634.43540063045941</v>
      </c>
      <c r="I32" s="17">
        <v>2346.53814272011</v>
      </c>
      <c r="J32" s="17">
        <v>2498.1968550841302</v>
      </c>
      <c r="K32" s="17">
        <v>2674.796224113029</v>
      </c>
      <c r="L32" s="17">
        <v>3183.4423035590235</v>
      </c>
      <c r="M32" s="17">
        <v>3734.7486941363577</v>
      </c>
      <c r="N32" s="17">
        <v>3569.2035868968551</v>
      </c>
      <c r="O32" s="17">
        <v>3216.4089501424874</v>
      </c>
      <c r="P32" s="17">
        <v>3475.2180930904588</v>
      </c>
      <c r="Q32" s="17">
        <v>4287.3418626526372</v>
      </c>
      <c r="R32" s="17">
        <v>4334.2707235908547</v>
      </c>
      <c r="S32" s="17">
        <v>4738.0319303773413</v>
      </c>
      <c r="T32" s="17">
        <v>4789.7576824764346</v>
      </c>
      <c r="U32" s="17">
        <v>5040.788745545593</v>
      </c>
      <c r="V32" s="17">
        <v>4933.2017740061938</v>
      </c>
      <c r="W32" s="17">
        <v>4664.9926769816029</v>
      </c>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106.5358050752491</v>
      </c>
      <c r="D36" s="5">
        <v>104.22612208527211</v>
      </c>
      <c r="E36" s="5">
        <v>99.469153990373854</v>
      </c>
      <c r="F36" s="5">
        <v>99.553492921357048</v>
      </c>
      <c r="G36" s="5">
        <v>101.97851607077624</v>
      </c>
      <c r="H36" s="5">
        <v>119.65962440275995</v>
      </c>
      <c r="I36" s="5">
        <v>130.26707814118583</v>
      </c>
      <c r="J36" s="5">
        <v>158.4160203082883</v>
      </c>
      <c r="K36" s="5">
        <v>179.75677851706871</v>
      </c>
      <c r="L36" s="5">
        <v>199.45474163224247</v>
      </c>
      <c r="M36" s="5">
        <v>348.06451038446744</v>
      </c>
      <c r="N36" s="5">
        <v>363.77599741161828</v>
      </c>
      <c r="O36" s="5">
        <v>349.97531549341716</v>
      </c>
      <c r="P36" s="5">
        <v>365.68450991001168</v>
      </c>
      <c r="Q36" s="5">
        <v>398.01835547103997</v>
      </c>
      <c r="R36" s="5">
        <v>391.10854398758579</v>
      </c>
      <c r="S36" s="5">
        <v>370.29605063595091</v>
      </c>
      <c r="T36" s="5">
        <v>378.36186819240186</v>
      </c>
      <c r="U36" s="5">
        <v>384.21746884360596</v>
      </c>
      <c r="V36" s="5">
        <v>376.1616709016206</v>
      </c>
      <c r="W36" s="5">
        <v>378.232406074305</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421.30298267112681</v>
      </c>
      <c r="R37" s="5">
        <v>600.40939024193938</v>
      </c>
      <c r="S37" s="5">
        <v>746.62950618979767</v>
      </c>
      <c r="T37" s="5">
        <v>724.24450110907242</v>
      </c>
      <c r="U37" s="5">
        <v>722.63591980727938</v>
      </c>
      <c r="V37" s="5">
        <v>665.27486653788731</v>
      </c>
      <c r="W37" s="5">
        <v>690.22124556341953</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80.124120788691698</v>
      </c>
      <c r="D39" s="5">
        <v>84.392734690306696</v>
      </c>
      <c r="E39" s="5">
        <v>88.293435491685003</v>
      </c>
      <c r="F39" s="5">
        <v>85.562313606126807</v>
      </c>
      <c r="G39" s="5">
        <v>79.800605964018203</v>
      </c>
      <c r="H39" s="5">
        <v>80.204914510067596</v>
      </c>
      <c r="I39" s="5">
        <v>84.531884904768305</v>
      </c>
      <c r="J39" s="5">
        <v>91.010699122626903</v>
      </c>
      <c r="K39" s="5">
        <v>96.8428634018492</v>
      </c>
      <c r="L39" s="5">
        <v>95.205834009326395</v>
      </c>
      <c r="M39" s="5">
        <v>92.142923501682006</v>
      </c>
      <c r="N39" s="5">
        <v>87.9097634149649</v>
      </c>
      <c r="O39" s="5">
        <v>83.878165481334406</v>
      </c>
      <c r="P39" s="5">
        <v>83.250444005324098</v>
      </c>
      <c r="Q39" s="5">
        <v>84.318923996329701</v>
      </c>
      <c r="R39" s="5">
        <v>88.984219415631102</v>
      </c>
      <c r="S39" s="5">
        <v>94.762539050975491</v>
      </c>
      <c r="T39" s="5">
        <v>97.871321971891405</v>
      </c>
      <c r="U39" s="5">
        <v>102.171564455393</v>
      </c>
      <c r="V39" s="5">
        <v>104.243859504421</v>
      </c>
      <c r="W39" s="5">
        <v>105.331816845199</v>
      </c>
    </row>
    <row r="40" spans="1:23" s="3" customFormat="1">
      <c r="A40" s="102" t="s">
        <v>151</v>
      </c>
      <c r="B40" s="102"/>
      <c r="C40" s="17">
        <v>186.6599258639408</v>
      </c>
      <c r="D40" s="17">
        <v>188.61885677557882</v>
      </c>
      <c r="E40" s="17">
        <v>187.76258948205884</v>
      </c>
      <c r="F40" s="17">
        <v>185.11580652748387</v>
      </c>
      <c r="G40" s="17">
        <v>181.77912203479445</v>
      </c>
      <c r="H40" s="17">
        <v>199.86453891282753</v>
      </c>
      <c r="I40" s="17">
        <v>214.79896304595414</v>
      </c>
      <c r="J40" s="17">
        <v>249.4267194309152</v>
      </c>
      <c r="K40" s="17">
        <v>276.59964191891788</v>
      </c>
      <c r="L40" s="17">
        <v>294.66057564156887</v>
      </c>
      <c r="M40" s="17">
        <v>440.20743388614943</v>
      </c>
      <c r="N40" s="17">
        <v>451.68576082658319</v>
      </c>
      <c r="O40" s="17">
        <v>433.85348097475156</v>
      </c>
      <c r="P40" s="17">
        <v>448.93495391533577</v>
      </c>
      <c r="Q40" s="17">
        <v>903.64026213849638</v>
      </c>
      <c r="R40" s="17">
        <v>1080.5021536451563</v>
      </c>
      <c r="S40" s="17">
        <v>1211.688095876724</v>
      </c>
      <c r="T40" s="17">
        <v>1200.4776912733657</v>
      </c>
      <c r="U40" s="17">
        <v>1209.0249531062784</v>
      </c>
      <c r="V40" s="17">
        <v>1145.6803969439288</v>
      </c>
      <c r="W40" s="17">
        <v>1173.7854684829235</v>
      </c>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1.1663898677164142</v>
      </c>
      <c r="D44" s="5">
        <v>0.24575947366610915</v>
      </c>
      <c r="E44" s="5">
        <v>0.97606020491727519</v>
      </c>
      <c r="F44" s="5">
        <v>2.633356319360058</v>
      </c>
      <c r="G44" s="5">
        <v>1.7670346060037738</v>
      </c>
      <c r="H44" s="5">
        <v>3.4725387160942263</v>
      </c>
      <c r="I44" s="5">
        <v>8.7531406208361862</v>
      </c>
      <c r="J44" s="5">
        <v>5.6078266476386185</v>
      </c>
      <c r="K44" s="5">
        <v>8.5848352567235633</v>
      </c>
      <c r="L44" s="5">
        <v>14.826395615491561</v>
      </c>
      <c r="M44" s="5">
        <v>13.164522905771177</v>
      </c>
      <c r="N44" s="5">
        <v>13.960782941529123</v>
      </c>
      <c r="O44" s="5">
        <v>17.921976641685045</v>
      </c>
      <c r="P44" s="5">
        <v>13.823239781034394</v>
      </c>
      <c r="Q44" s="5">
        <v>12.597150192255745</v>
      </c>
      <c r="R44" s="5">
        <v>14.651321792237257</v>
      </c>
      <c r="S44" s="5">
        <v>19.41279216770349</v>
      </c>
      <c r="T44" s="5">
        <v>15.426610840606306</v>
      </c>
      <c r="U44" s="5">
        <v>16.890792404229089</v>
      </c>
      <c r="V44" s="5">
        <v>19.535037896896661</v>
      </c>
      <c r="W44" s="5">
        <v>13.335332765223029</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5.7526099816489404</v>
      </c>
      <c r="D47" s="5">
        <v>7.5108761496603398</v>
      </c>
      <c r="E47" s="5">
        <v>9.5201809307213203</v>
      </c>
      <c r="F47" s="5">
        <v>11.8066006363123</v>
      </c>
      <c r="G47" s="5">
        <v>13.303285947788499</v>
      </c>
      <c r="H47" s="5">
        <v>15.093595541555199</v>
      </c>
      <c r="I47" s="5">
        <v>17.087760423259901</v>
      </c>
      <c r="J47" s="5">
        <v>18.9504911218865</v>
      </c>
      <c r="K47" s="5">
        <v>21.177599795283001</v>
      </c>
      <c r="L47" s="5">
        <v>21.975794800403001</v>
      </c>
      <c r="M47" s="5">
        <v>21.648392169740898</v>
      </c>
      <c r="N47" s="5">
        <v>20.861441952923499</v>
      </c>
      <c r="O47" s="5">
        <v>19.799512475655302</v>
      </c>
      <c r="P47" s="5">
        <v>19.818922079269701</v>
      </c>
      <c r="Q47" s="5">
        <v>20.108358885030199</v>
      </c>
      <c r="R47" s="5">
        <v>21.3138994689822</v>
      </c>
      <c r="S47" s="5">
        <v>22.621710807956397</v>
      </c>
      <c r="T47" s="5">
        <v>23.308701902880397</v>
      </c>
      <c r="U47" s="5">
        <v>24.289629011091403</v>
      </c>
      <c r="V47" s="5">
        <v>24.7123592911916</v>
      </c>
      <c r="W47" s="5">
        <v>24.6898382918259</v>
      </c>
    </row>
    <row r="48" spans="1:23">
      <c r="A48" s="102" t="s">
        <v>151</v>
      </c>
      <c r="B48" s="102"/>
      <c r="C48" s="17">
        <v>6.9189998493653544</v>
      </c>
      <c r="D48" s="17">
        <v>7.7566356233264493</v>
      </c>
      <c r="E48" s="17">
        <v>10.496241135638595</v>
      </c>
      <c r="F48" s="17">
        <v>14.439956955672358</v>
      </c>
      <c r="G48" s="17">
        <v>15.070320553792273</v>
      </c>
      <c r="H48" s="17">
        <v>18.566134257649427</v>
      </c>
      <c r="I48" s="17">
        <v>25.840901044096086</v>
      </c>
      <c r="J48" s="17">
        <v>24.558317769525118</v>
      </c>
      <c r="K48" s="17">
        <v>29.762435052006566</v>
      </c>
      <c r="L48" s="17">
        <v>36.802190415894565</v>
      </c>
      <c r="M48" s="17">
        <v>34.812915075512073</v>
      </c>
      <c r="N48" s="17">
        <v>34.822224894452624</v>
      </c>
      <c r="O48" s="17">
        <v>37.721489117340347</v>
      </c>
      <c r="P48" s="17">
        <v>33.642161860304093</v>
      </c>
      <c r="Q48" s="17">
        <v>32.705509077285946</v>
      </c>
      <c r="R48" s="17">
        <v>35.965221261219455</v>
      </c>
      <c r="S48" s="17">
        <v>42.03450297565989</v>
      </c>
      <c r="T48" s="17">
        <v>38.735312743486702</v>
      </c>
      <c r="U48" s="17">
        <v>41.180421415320495</v>
      </c>
      <c r="V48" s="17">
        <v>44.247397188088257</v>
      </c>
      <c r="W48" s="17">
        <v>38.025171057048929</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295</v>
      </c>
      <c r="B1" s="12"/>
      <c r="C1" s="12"/>
      <c r="D1" s="12"/>
      <c r="E1" s="12"/>
      <c r="F1" s="12"/>
      <c r="G1" s="12"/>
      <c r="H1" s="12"/>
      <c r="I1" s="12"/>
      <c r="J1" s="12"/>
      <c r="K1" s="12"/>
      <c r="L1" s="12"/>
      <c r="M1" s="12"/>
      <c r="N1" s="12"/>
      <c r="O1" s="12"/>
      <c r="P1" s="12"/>
      <c r="Q1" s="12"/>
      <c r="R1" s="12"/>
      <c r="S1" s="12"/>
      <c r="T1" s="12"/>
      <c r="U1" s="12"/>
      <c r="V1" s="12"/>
      <c r="W1" s="12"/>
    </row>
    <row r="2" spans="1:51" s="3" customFormat="1">
      <c r="B2" s="9" t="s">
        <v>267</v>
      </c>
    </row>
    <row r="3" spans="1:51">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76</v>
      </c>
      <c r="B4" s="80" t="s">
        <v>128</v>
      </c>
      <c r="C4" s="5">
        <v>248.8609391350856</v>
      </c>
      <c r="D4" s="5">
        <v>263.95930870004889</v>
      </c>
      <c r="E4" s="5">
        <v>231.09005069864486</v>
      </c>
      <c r="F4" s="5">
        <v>281.2061127961577</v>
      </c>
      <c r="G4" s="5">
        <v>392.6270391457989</v>
      </c>
      <c r="H4" s="5">
        <v>563.13131575377088</v>
      </c>
      <c r="I4" s="5">
        <v>771.96761258268043</v>
      </c>
      <c r="J4" s="5">
        <v>1025.0065543289797</v>
      </c>
      <c r="K4" s="5">
        <v>1359.9987735447892</v>
      </c>
      <c r="L4" s="5">
        <v>1622.2457551727223</v>
      </c>
      <c r="M4" s="5">
        <v>1849.4541201210668</v>
      </c>
      <c r="N4" s="5">
        <v>2034.2581422604576</v>
      </c>
      <c r="O4" s="5">
        <v>2163.3105745891366</v>
      </c>
      <c r="P4" s="5">
        <v>2317.042936865264</v>
      </c>
      <c r="Q4" s="5">
        <v>2617.0531177247976</v>
      </c>
      <c r="R4" s="5">
        <v>3108.2721626171192</v>
      </c>
      <c r="S4" s="5">
        <v>3212.755612441124</v>
      </c>
      <c r="T4" s="5">
        <v>3601.1023404378816</v>
      </c>
      <c r="U4" s="5">
        <v>3804.7903338443557</v>
      </c>
      <c r="V4" s="5">
        <v>3876.6440428801279</v>
      </c>
      <c r="W4" s="5">
        <v>4475.756997440456</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76</v>
      </c>
      <c r="B5" s="80" t="s">
        <v>129</v>
      </c>
      <c r="C5" s="5">
        <v>9.4761524260205565</v>
      </c>
      <c r="D5" s="5">
        <v>65.730223439450867</v>
      </c>
      <c r="E5" s="5">
        <v>55.465558809006993</v>
      </c>
      <c r="F5" s="5">
        <v>153.24703864130515</v>
      </c>
      <c r="G5" s="5">
        <v>140.47172288192093</v>
      </c>
      <c r="H5" s="5">
        <v>231.73171494021705</v>
      </c>
      <c r="I5" s="5">
        <v>651.87132293024911</v>
      </c>
      <c r="J5" s="5">
        <v>411.40168293706751</v>
      </c>
      <c r="K5" s="5">
        <v>380.85582608114134</v>
      </c>
      <c r="L5" s="5">
        <v>863.32671925684735</v>
      </c>
      <c r="M5" s="5">
        <v>2731.9882944872643</v>
      </c>
      <c r="N5" s="5">
        <v>2834.4153181904658</v>
      </c>
      <c r="O5" s="5">
        <v>3072.4647424261871</v>
      </c>
      <c r="P5" s="5">
        <v>3853.7795525849797</v>
      </c>
      <c r="Q5" s="5">
        <v>6372.4840962577455</v>
      </c>
      <c r="R5" s="5">
        <v>6446.1034844125006</v>
      </c>
      <c r="S5" s="5">
        <v>6905.7568638506273</v>
      </c>
      <c r="T5" s="5">
        <v>6264.2785498913718</v>
      </c>
      <c r="U5" s="5">
        <v>6463.5165134517147</v>
      </c>
      <c r="V5" s="5">
        <v>8534.1726145659741</v>
      </c>
      <c r="W5" s="5">
        <v>8793.414783972119</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76</v>
      </c>
      <c r="B6" s="80" t="s">
        <v>130</v>
      </c>
      <c r="C6" s="5">
        <v>0</v>
      </c>
      <c r="D6" s="5">
        <v>0</v>
      </c>
      <c r="E6" s="5">
        <v>0</v>
      </c>
      <c r="F6" s="5">
        <v>211.61578301962984</v>
      </c>
      <c r="G6" s="5">
        <v>1279.7696264945755</v>
      </c>
      <c r="H6" s="5">
        <v>1757.2259145106036</v>
      </c>
      <c r="I6" s="5">
        <v>3334.3058995489723</v>
      </c>
      <c r="J6" s="5">
        <v>2328.4650421226183</v>
      </c>
      <c r="K6" s="5">
        <v>2356.0365396948773</v>
      </c>
      <c r="L6" s="5">
        <v>3189.9317893229918</v>
      </c>
      <c r="M6" s="5">
        <v>2919.8514895063781</v>
      </c>
      <c r="N6" s="5">
        <v>2864.1537515438663</v>
      </c>
      <c r="O6" s="5">
        <v>2881.4025321758577</v>
      </c>
      <c r="P6" s="5">
        <v>2882.3545855221896</v>
      </c>
      <c r="Q6" s="5">
        <v>3949.0299650775528</v>
      </c>
      <c r="R6" s="5">
        <v>4082.0692068606477</v>
      </c>
      <c r="S6" s="5">
        <v>5596.9633666973659</v>
      </c>
      <c r="T6" s="5">
        <v>6113.0782823983263</v>
      </c>
      <c r="U6" s="5">
        <v>5747.6114747947067</v>
      </c>
      <c r="V6" s="5">
        <v>5978.9621374026192</v>
      </c>
      <c r="W6" s="5">
        <v>6390.9332614742962</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76</v>
      </c>
      <c r="B7" s="80" t="s">
        <v>118</v>
      </c>
      <c r="C7" s="5">
        <v>281.91502082470748</v>
      </c>
      <c r="D7" s="5">
        <v>357.59266084476269</v>
      </c>
      <c r="E7" s="5">
        <v>455.32552242782373</v>
      </c>
      <c r="F7" s="5">
        <v>542.40776761134805</v>
      </c>
      <c r="G7" s="5">
        <v>608.99480573388973</v>
      </c>
      <c r="H7" s="5">
        <v>686.63347251612379</v>
      </c>
      <c r="I7" s="5">
        <v>761.68273079909716</v>
      </c>
      <c r="J7" s="5">
        <v>835.84079694021943</v>
      </c>
      <c r="K7" s="5">
        <v>910.58633737974219</v>
      </c>
      <c r="L7" s="5">
        <v>952.03122490928843</v>
      </c>
      <c r="M7" s="5">
        <v>961.51962028952187</v>
      </c>
      <c r="N7" s="5">
        <v>948.76520370673552</v>
      </c>
      <c r="O7" s="5">
        <v>926.42596930700279</v>
      </c>
      <c r="P7" s="5">
        <v>924.72934111025381</v>
      </c>
      <c r="Q7" s="5">
        <v>947.83425288261287</v>
      </c>
      <c r="R7" s="5">
        <v>1004.0217362271883</v>
      </c>
      <c r="S7" s="5">
        <v>1058.4105707322008</v>
      </c>
      <c r="T7" s="5">
        <v>1107.0167170521097</v>
      </c>
      <c r="U7" s="5">
        <v>1153.8278414004865</v>
      </c>
      <c r="V7" s="5">
        <v>1197.0288699064367</v>
      </c>
      <c r="W7" s="5">
        <v>1223.196510781085</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2" t="s">
        <v>151</v>
      </c>
      <c r="B8" s="102"/>
      <c r="C8" s="17">
        <v>540.25211238581369</v>
      </c>
      <c r="D8" s="17">
        <v>687.28219298426245</v>
      </c>
      <c r="E8" s="17">
        <v>741.88113193547565</v>
      </c>
      <c r="F8" s="17">
        <v>1188.4767020684408</v>
      </c>
      <c r="G8" s="17">
        <v>2421.8631942561851</v>
      </c>
      <c r="H8" s="17">
        <v>3238.7224177207149</v>
      </c>
      <c r="I8" s="17">
        <v>5519.8275658609991</v>
      </c>
      <c r="J8" s="17">
        <v>4600.7140763288853</v>
      </c>
      <c r="K8" s="17">
        <v>5007.4774767005492</v>
      </c>
      <c r="L8" s="17">
        <v>6627.5354886618497</v>
      </c>
      <c r="M8" s="17">
        <v>8462.8135244042314</v>
      </c>
      <c r="N8" s="17">
        <v>8681.5924157015252</v>
      </c>
      <c r="O8" s="17">
        <v>9043.6038184981844</v>
      </c>
      <c r="P8" s="17">
        <v>9977.9064160826874</v>
      </c>
      <c r="Q8" s="17">
        <v>13886.401431942708</v>
      </c>
      <c r="R8" s="17">
        <v>14640.466590117456</v>
      </c>
      <c r="S8" s="17">
        <v>16773.886413721317</v>
      </c>
      <c r="T8" s="17">
        <v>17085.475889779689</v>
      </c>
      <c r="U8" s="17">
        <v>17169.746163491262</v>
      </c>
      <c r="V8" s="17">
        <v>19586.807664755161</v>
      </c>
      <c r="W8" s="17">
        <v>20883.301553667956</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127</v>
      </c>
      <c r="B12" s="80" t="s">
        <v>128</v>
      </c>
      <c r="C12" s="5">
        <v>50.818325745245339</v>
      </c>
      <c r="D12" s="5">
        <v>63.285653229031986</v>
      </c>
      <c r="E12" s="5">
        <v>31.962865312857311</v>
      </c>
      <c r="F12" s="5">
        <v>79.02724775186104</v>
      </c>
      <c r="G12" s="5">
        <v>127.97551649752093</v>
      </c>
      <c r="H12" s="5">
        <v>199.33199360686953</v>
      </c>
      <c r="I12" s="5">
        <v>291.17293707108956</v>
      </c>
      <c r="J12" s="5">
        <v>390.68411540282102</v>
      </c>
      <c r="K12" s="5">
        <v>533.4251334724479</v>
      </c>
      <c r="L12" s="5">
        <v>634.70332125305663</v>
      </c>
      <c r="M12" s="5">
        <v>712.3097645791953</v>
      </c>
      <c r="N12" s="5">
        <v>788.2271174392688</v>
      </c>
      <c r="O12" s="5">
        <v>852.27101293944042</v>
      </c>
      <c r="P12" s="5">
        <v>891.68783913728191</v>
      </c>
      <c r="Q12" s="5">
        <v>1005.008367794778</v>
      </c>
      <c r="R12" s="5">
        <v>1087.8000378205948</v>
      </c>
      <c r="S12" s="5">
        <v>1139.678902071817</v>
      </c>
      <c r="T12" s="5">
        <v>1190.9647440083077</v>
      </c>
      <c r="U12" s="5">
        <v>1269.3789060827719</v>
      </c>
      <c r="V12" s="5">
        <v>1307.4890882524833</v>
      </c>
      <c r="W12" s="5">
        <v>1351.4117046953827</v>
      </c>
    </row>
    <row r="13" spans="1:51" s="3" customFormat="1">
      <c r="A13" s="6" t="s">
        <v>127</v>
      </c>
      <c r="B13" s="80" t="s">
        <v>129</v>
      </c>
      <c r="C13" s="5">
        <v>3.8096904241182878</v>
      </c>
      <c r="D13" s="5">
        <v>18.717205454456249</v>
      </c>
      <c r="E13" s="5">
        <v>16.074228346897691</v>
      </c>
      <c r="F13" s="5">
        <v>57.306098848369764</v>
      </c>
      <c r="G13" s="5">
        <v>30.714116723834657</v>
      </c>
      <c r="H13" s="5">
        <v>76.564322690586067</v>
      </c>
      <c r="I13" s="5">
        <v>267.54273045806866</v>
      </c>
      <c r="J13" s="5">
        <v>151.7345410376436</v>
      </c>
      <c r="K13" s="5">
        <v>130.66652324511972</v>
      </c>
      <c r="L13" s="5">
        <v>357.09322829606123</v>
      </c>
      <c r="M13" s="5">
        <v>2228.3328059027253</v>
      </c>
      <c r="N13" s="5">
        <v>2350.0519777366849</v>
      </c>
      <c r="O13" s="5">
        <v>2224.4924957062026</v>
      </c>
      <c r="P13" s="5">
        <v>2204.6181517773907</v>
      </c>
      <c r="Q13" s="5">
        <v>4354.9271313151894</v>
      </c>
      <c r="R13" s="5">
        <v>4432.4472746471129</v>
      </c>
      <c r="S13" s="5">
        <v>4288.6018662409952</v>
      </c>
      <c r="T13" s="5">
        <v>3948.8180579631453</v>
      </c>
      <c r="U13" s="5">
        <v>4002.5704768180995</v>
      </c>
      <c r="V13" s="5">
        <v>5487.3147631750362</v>
      </c>
      <c r="W13" s="5">
        <v>5708.3568489186473</v>
      </c>
    </row>
    <row r="14" spans="1:51" s="3" customFormat="1">
      <c r="A14" s="6" t="s">
        <v>127</v>
      </c>
      <c r="B14" s="80" t="s">
        <v>130</v>
      </c>
      <c r="C14" s="5">
        <v>0</v>
      </c>
      <c r="D14" s="5">
        <v>0</v>
      </c>
      <c r="E14" s="5">
        <v>0</v>
      </c>
      <c r="F14" s="5">
        <v>211.61578301962984</v>
      </c>
      <c r="G14" s="5">
        <v>1279.7696264945755</v>
      </c>
      <c r="H14" s="5">
        <v>1757.2259145106036</v>
      </c>
      <c r="I14" s="5">
        <v>3334.3058995489723</v>
      </c>
      <c r="J14" s="5">
        <v>2328.4650421226183</v>
      </c>
      <c r="K14" s="5">
        <v>2356.0365396948773</v>
      </c>
      <c r="L14" s="5">
        <v>3189.9317893229918</v>
      </c>
      <c r="M14" s="5">
        <v>2919.8514895063781</v>
      </c>
      <c r="N14" s="5">
        <v>2864.1537515438663</v>
      </c>
      <c r="O14" s="5">
        <v>2881.4025321758577</v>
      </c>
      <c r="P14" s="5">
        <v>2882.3545855221896</v>
      </c>
      <c r="Q14" s="5">
        <v>3135.8086816170967</v>
      </c>
      <c r="R14" s="5">
        <v>3254.866738618779</v>
      </c>
      <c r="S14" s="5">
        <v>3135.7240176955706</v>
      </c>
      <c r="T14" s="5">
        <v>3353.0964316392619</v>
      </c>
      <c r="U14" s="5">
        <v>2867.7285927530597</v>
      </c>
      <c r="V14" s="5">
        <v>3021.6498174115886</v>
      </c>
      <c r="W14" s="5">
        <v>3356.9973896065758</v>
      </c>
    </row>
    <row r="15" spans="1:51" s="3" customFormat="1">
      <c r="A15" s="6" t="s">
        <v>127</v>
      </c>
      <c r="B15" s="80" t="s">
        <v>118</v>
      </c>
      <c r="C15" s="5">
        <v>96.913600383047694</v>
      </c>
      <c r="D15" s="5">
        <v>131.07001999190899</v>
      </c>
      <c r="E15" s="5">
        <v>176.34501309260301</v>
      </c>
      <c r="F15" s="5">
        <v>217.96091059149302</v>
      </c>
      <c r="G15" s="5">
        <v>252.00777060821301</v>
      </c>
      <c r="H15" s="5">
        <v>286.41928600341305</v>
      </c>
      <c r="I15" s="5">
        <v>315.16388804575303</v>
      </c>
      <c r="J15" s="5">
        <v>342.34352969106897</v>
      </c>
      <c r="K15" s="5">
        <v>370.34993314002099</v>
      </c>
      <c r="L15" s="5">
        <v>386.39539351183697</v>
      </c>
      <c r="M15" s="5">
        <v>391.36746374298997</v>
      </c>
      <c r="N15" s="5">
        <v>383.61086235770603</v>
      </c>
      <c r="O15" s="5">
        <v>373.90434831910903</v>
      </c>
      <c r="P15" s="5">
        <v>370.40847797227696</v>
      </c>
      <c r="Q15" s="5">
        <v>379.17114227873805</v>
      </c>
      <c r="R15" s="5">
        <v>399.775094306646</v>
      </c>
      <c r="S15" s="5">
        <v>417.35436648146805</v>
      </c>
      <c r="T15" s="5">
        <v>435.11145527441801</v>
      </c>
      <c r="U15" s="5">
        <v>452.26213037140997</v>
      </c>
      <c r="V15" s="5">
        <v>466.28808955604603</v>
      </c>
      <c r="W15" s="5">
        <v>475.97461517282301</v>
      </c>
    </row>
    <row r="16" spans="1:51" s="3" customFormat="1">
      <c r="A16" s="102" t="s">
        <v>151</v>
      </c>
      <c r="B16" s="102"/>
      <c r="C16" s="17">
        <v>151.54161655241131</v>
      </c>
      <c r="D16" s="17">
        <v>213.07287867539722</v>
      </c>
      <c r="E16" s="17">
        <v>224.38210675235803</v>
      </c>
      <c r="F16" s="17">
        <v>565.91004021135359</v>
      </c>
      <c r="G16" s="17">
        <v>1690.4670303241439</v>
      </c>
      <c r="H16" s="17">
        <v>2319.5415168114723</v>
      </c>
      <c r="I16" s="17">
        <v>4208.1854551238839</v>
      </c>
      <c r="J16" s="17">
        <v>3213.2272282541517</v>
      </c>
      <c r="K16" s="17">
        <v>3390.4781295524663</v>
      </c>
      <c r="L16" s="17">
        <v>4568.1237323839468</v>
      </c>
      <c r="M16" s="17">
        <v>6251.8615237312897</v>
      </c>
      <c r="N16" s="17">
        <v>6386.0437090775249</v>
      </c>
      <c r="O16" s="17">
        <v>6332.0703891406101</v>
      </c>
      <c r="P16" s="17">
        <v>6349.0690544091394</v>
      </c>
      <c r="Q16" s="17">
        <v>8874.9153230058018</v>
      </c>
      <c r="R16" s="17">
        <v>9174.8891453931319</v>
      </c>
      <c r="S16" s="17">
        <v>8981.3591524898511</v>
      </c>
      <c r="T16" s="17">
        <v>8927.9906888851328</v>
      </c>
      <c r="U16" s="17">
        <v>8591.9401060253404</v>
      </c>
      <c r="V16" s="17">
        <v>10282.741758395156</v>
      </c>
      <c r="W16" s="17">
        <v>10892.740558393429</v>
      </c>
      <c r="X16" s="19"/>
    </row>
    <row r="17" spans="1:23" s="3" customFormat="1">
      <c r="C17" s="2"/>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31.444298272602982</v>
      </c>
      <c r="D20" s="5">
        <v>37.776707042311152</v>
      </c>
      <c r="E20" s="5">
        <v>40.024844568206674</v>
      </c>
      <c r="F20" s="5">
        <v>51.121577020612634</v>
      </c>
      <c r="G20" s="5">
        <v>71.325523595510532</v>
      </c>
      <c r="H20" s="5">
        <v>106.87539963982739</v>
      </c>
      <c r="I20" s="5">
        <v>155.84320384862579</v>
      </c>
      <c r="J20" s="5">
        <v>218.85168133855299</v>
      </c>
      <c r="K20" s="5">
        <v>292.45451616809902</v>
      </c>
      <c r="L20" s="5">
        <v>347.50543827427475</v>
      </c>
      <c r="M20" s="5">
        <v>395.56152840533065</v>
      </c>
      <c r="N20" s="5">
        <v>447.71451581615048</v>
      </c>
      <c r="O20" s="5">
        <v>494.90163974932352</v>
      </c>
      <c r="P20" s="5">
        <v>534.76574255584637</v>
      </c>
      <c r="Q20" s="5">
        <v>590.59560810002824</v>
      </c>
      <c r="R20" s="5">
        <v>629.27295307076406</v>
      </c>
      <c r="S20" s="5">
        <v>660.66305661097761</v>
      </c>
      <c r="T20" s="5">
        <v>955.66825541577145</v>
      </c>
      <c r="U20" s="5">
        <v>1017.6231287857618</v>
      </c>
      <c r="V20" s="5">
        <v>1049.4775684085616</v>
      </c>
      <c r="W20" s="5">
        <v>1085.1462166459514</v>
      </c>
    </row>
    <row r="21" spans="1:23" s="3" customFormat="1">
      <c r="A21" s="6" t="s">
        <v>144</v>
      </c>
      <c r="B21" s="80" t="s">
        <v>129</v>
      </c>
      <c r="C21" s="5">
        <v>5.6664620019022687</v>
      </c>
      <c r="D21" s="5">
        <v>47.013017984994619</v>
      </c>
      <c r="E21" s="5">
        <v>39.391330462109295</v>
      </c>
      <c r="F21" s="5">
        <v>95.940939792935396</v>
      </c>
      <c r="G21" s="5">
        <v>109.75760615808625</v>
      </c>
      <c r="H21" s="5">
        <v>155.16739224963098</v>
      </c>
      <c r="I21" s="5">
        <v>384.3285924721805</v>
      </c>
      <c r="J21" s="5">
        <v>259.66714189942394</v>
      </c>
      <c r="K21" s="5">
        <v>250.1893028360216</v>
      </c>
      <c r="L21" s="5">
        <v>506.23349096078613</v>
      </c>
      <c r="M21" s="5">
        <v>503.65548858453855</v>
      </c>
      <c r="N21" s="5">
        <v>484.36334045378072</v>
      </c>
      <c r="O21" s="5">
        <v>847.9722467199847</v>
      </c>
      <c r="P21" s="5">
        <v>1649.1614008075894</v>
      </c>
      <c r="Q21" s="5">
        <v>1940.5608365035396</v>
      </c>
      <c r="R21" s="5">
        <v>1936.4636391846261</v>
      </c>
      <c r="S21" s="5">
        <v>1901.1156525818694</v>
      </c>
      <c r="T21" s="5">
        <v>1616.4177444202612</v>
      </c>
      <c r="U21" s="5">
        <v>1753.818483879355</v>
      </c>
      <c r="V21" s="5">
        <v>2346.8811847401657</v>
      </c>
      <c r="W21" s="5">
        <v>2401.1162855424068</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813.22128346045599</v>
      </c>
      <c r="R22" s="5">
        <v>827.20246824186893</v>
      </c>
      <c r="S22" s="5">
        <v>2461.2393490017957</v>
      </c>
      <c r="T22" s="5">
        <v>2759.9818507590639</v>
      </c>
      <c r="U22" s="5">
        <v>2879.882882041647</v>
      </c>
      <c r="V22" s="5">
        <v>2957.3123199910306</v>
      </c>
      <c r="W22" s="5">
        <v>3033.9358718677199</v>
      </c>
    </row>
    <row r="23" spans="1:23" s="3" customFormat="1">
      <c r="A23" s="6" t="s">
        <v>144</v>
      </c>
      <c r="B23" s="80" t="s">
        <v>118</v>
      </c>
      <c r="C23" s="5">
        <v>54.230379077545201</v>
      </c>
      <c r="D23" s="5">
        <v>73.891276345223304</v>
      </c>
      <c r="E23" s="5">
        <v>100.375836422807</v>
      </c>
      <c r="F23" s="5">
        <v>125.67165553423999</v>
      </c>
      <c r="G23" s="5">
        <v>147.15026818091698</v>
      </c>
      <c r="H23" s="5">
        <v>170.76799874010001</v>
      </c>
      <c r="I23" s="5">
        <v>191.34656750245298</v>
      </c>
      <c r="J23" s="5">
        <v>209.09989079360599</v>
      </c>
      <c r="K23" s="5">
        <v>224.47225584066902</v>
      </c>
      <c r="L23" s="5">
        <v>234.223932303607</v>
      </c>
      <c r="M23" s="5">
        <v>232.64271310200101</v>
      </c>
      <c r="N23" s="5">
        <v>230.49853740895901</v>
      </c>
      <c r="O23" s="5">
        <v>228.51945022887699</v>
      </c>
      <c r="P23" s="5">
        <v>229.47115970507102</v>
      </c>
      <c r="Q23" s="5">
        <v>235.91878435971202</v>
      </c>
      <c r="R23" s="5">
        <v>248.803938460106</v>
      </c>
      <c r="S23" s="5">
        <v>259.85054401319201</v>
      </c>
      <c r="T23" s="5">
        <v>272.59771054336898</v>
      </c>
      <c r="U23" s="5">
        <v>282.98355000800098</v>
      </c>
      <c r="V23" s="5">
        <v>298.651947026475</v>
      </c>
      <c r="W23" s="5">
        <v>308.15653304470203</v>
      </c>
    </row>
    <row r="24" spans="1:23" s="3" customFormat="1">
      <c r="A24" s="102" t="s">
        <v>151</v>
      </c>
      <c r="B24" s="102"/>
      <c r="C24" s="17">
        <v>91.341139352050448</v>
      </c>
      <c r="D24" s="17">
        <v>158.68100137252907</v>
      </c>
      <c r="E24" s="17">
        <v>179.79201145312297</v>
      </c>
      <c r="F24" s="17">
        <v>272.73417234778799</v>
      </c>
      <c r="G24" s="17">
        <v>328.23339793451373</v>
      </c>
      <c r="H24" s="17">
        <v>432.81079062955837</v>
      </c>
      <c r="I24" s="17">
        <v>731.51836382325928</v>
      </c>
      <c r="J24" s="17">
        <v>687.61871403158284</v>
      </c>
      <c r="K24" s="17">
        <v>767.11607484478964</v>
      </c>
      <c r="L24" s="17">
        <v>1087.9628615386678</v>
      </c>
      <c r="M24" s="17">
        <v>1131.8597300918702</v>
      </c>
      <c r="N24" s="17">
        <v>1162.5763936788903</v>
      </c>
      <c r="O24" s="17">
        <v>1571.3933366981853</v>
      </c>
      <c r="P24" s="17">
        <v>2413.3983030685067</v>
      </c>
      <c r="Q24" s="17">
        <v>3580.2965124237357</v>
      </c>
      <c r="R24" s="17">
        <v>3641.7429989573648</v>
      </c>
      <c r="S24" s="17">
        <v>5282.8686022078346</v>
      </c>
      <c r="T24" s="17">
        <v>5604.6655611384649</v>
      </c>
      <c r="U24" s="17">
        <v>5934.308044714764</v>
      </c>
      <c r="V24" s="17">
        <v>6652.3230201662327</v>
      </c>
      <c r="W24" s="17">
        <v>6828.3549071007801</v>
      </c>
    </row>
    <row r="25" spans="1:23" s="3" customFormat="1">
      <c r="C25" s="2"/>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58.39082196421144</v>
      </c>
      <c r="D28" s="5">
        <v>57.758053686124228</v>
      </c>
      <c r="E28" s="5">
        <v>59.489732025353611</v>
      </c>
      <c r="F28" s="5">
        <v>70.450787588229502</v>
      </c>
      <c r="G28" s="5">
        <v>96.956027583275542</v>
      </c>
      <c r="H28" s="5">
        <v>139.63527710084873</v>
      </c>
      <c r="I28" s="5">
        <v>188.01445275754219</v>
      </c>
      <c r="J28" s="5">
        <v>256.13532411966509</v>
      </c>
      <c r="K28" s="5">
        <v>342.06239208167051</v>
      </c>
      <c r="L28" s="5">
        <v>421.71212667026873</v>
      </c>
      <c r="M28" s="5">
        <v>492.11780563615849</v>
      </c>
      <c r="N28" s="5">
        <v>536.0886341478631</v>
      </c>
      <c r="O28" s="5">
        <v>536.1439533527589</v>
      </c>
      <c r="P28" s="5">
        <v>601.57149653021793</v>
      </c>
      <c r="Q28" s="5">
        <v>687.5982502553162</v>
      </c>
      <c r="R28" s="5">
        <v>753.16117049191882</v>
      </c>
      <c r="S28" s="5">
        <v>765.31024021440226</v>
      </c>
      <c r="T28" s="5">
        <v>811.95451970062322</v>
      </c>
      <c r="U28" s="5">
        <v>860.48622693405889</v>
      </c>
      <c r="V28" s="5">
        <v>842.276518806784</v>
      </c>
      <c r="W28" s="5">
        <v>935.12053341408409</v>
      </c>
    </row>
    <row r="29" spans="1:23" s="3" customFormat="1">
      <c r="A29" s="6" t="s">
        <v>145</v>
      </c>
      <c r="B29" s="80"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80" t="s">
        <v>118</v>
      </c>
      <c r="C31" s="5">
        <v>44.894310593773902</v>
      </c>
      <c r="D31" s="5">
        <v>60.727753667663301</v>
      </c>
      <c r="E31" s="5">
        <v>80.791056490007392</v>
      </c>
      <c r="F31" s="5">
        <v>101.40628724317601</v>
      </c>
      <c r="G31" s="5">
        <v>116.732875032953</v>
      </c>
      <c r="H31" s="5">
        <v>134.14767772098799</v>
      </c>
      <c r="I31" s="5">
        <v>153.55262992286302</v>
      </c>
      <c r="J31" s="5">
        <v>174.43618621103099</v>
      </c>
      <c r="K31" s="5">
        <v>197.74368520191999</v>
      </c>
      <c r="L31" s="5">
        <v>214.23027028411499</v>
      </c>
      <c r="M31" s="5">
        <v>223.71812777310799</v>
      </c>
      <c r="N31" s="5">
        <v>225.884598572182</v>
      </c>
      <c r="O31" s="5">
        <v>220.32449280202701</v>
      </c>
      <c r="P31" s="5">
        <v>221.780337348312</v>
      </c>
      <c r="Q31" s="5">
        <v>228.31704336280299</v>
      </c>
      <c r="R31" s="5">
        <v>245.14458457582302</v>
      </c>
      <c r="S31" s="5">
        <v>263.82141037860902</v>
      </c>
      <c r="T31" s="5">
        <v>278.12752735955098</v>
      </c>
      <c r="U31" s="5">
        <v>292.120967554591</v>
      </c>
      <c r="V31" s="5">
        <v>303.13261452830295</v>
      </c>
      <c r="W31" s="5">
        <v>309.04370742653504</v>
      </c>
    </row>
    <row r="32" spans="1:23" s="3" customFormat="1">
      <c r="A32" s="102" t="s">
        <v>151</v>
      </c>
      <c r="B32" s="102"/>
      <c r="C32" s="17">
        <v>103.28513255798535</v>
      </c>
      <c r="D32" s="17">
        <v>118.48580735378752</v>
      </c>
      <c r="E32" s="17">
        <v>140.280788515361</v>
      </c>
      <c r="F32" s="17">
        <v>171.8570748314055</v>
      </c>
      <c r="G32" s="17">
        <v>213.68890261622855</v>
      </c>
      <c r="H32" s="17">
        <v>273.78295482183671</v>
      </c>
      <c r="I32" s="17">
        <v>341.56708268040518</v>
      </c>
      <c r="J32" s="17">
        <v>430.57151033069607</v>
      </c>
      <c r="K32" s="17">
        <v>539.80607728359053</v>
      </c>
      <c r="L32" s="17">
        <v>635.94239695438375</v>
      </c>
      <c r="M32" s="17">
        <v>715.83593340926654</v>
      </c>
      <c r="N32" s="17">
        <v>761.97323272004508</v>
      </c>
      <c r="O32" s="17">
        <v>756.46844615478585</v>
      </c>
      <c r="P32" s="17">
        <v>823.35183387852999</v>
      </c>
      <c r="Q32" s="17">
        <v>915.91529361811922</v>
      </c>
      <c r="R32" s="17">
        <v>998.30575506774187</v>
      </c>
      <c r="S32" s="17">
        <v>1029.1316505930113</v>
      </c>
      <c r="T32" s="17">
        <v>1090.0820470601743</v>
      </c>
      <c r="U32" s="17">
        <v>1152.6071944886498</v>
      </c>
      <c r="V32" s="17">
        <v>1145.4091333350871</v>
      </c>
      <c r="W32" s="17">
        <v>1244.1642408406192</v>
      </c>
    </row>
    <row r="33" spans="1:23" s="3" customFormat="1">
      <c r="C33" s="2"/>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107.04110328530942</v>
      </c>
      <c r="D36" s="5">
        <v>104.95152880086175</v>
      </c>
      <c r="E36" s="5">
        <v>98.625567147954428</v>
      </c>
      <c r="F36" s="5">
        <v>78.016296714563452</v>
      </c>
      <c r="G36" s="5">
        <v>94.385681920663274</v>
      </c>
      <c r="H36" s="5">
        <v>112.66119032706209</v>
      </c>
      <c r="I36" s="5">
        <v>129.77872219073845</v>
      </c>
      <c r="J36" s="5">
        <v>156.72918106745917</v>
      </c>
      <c r="K36" s="5">
        <v>182.79777500285172</v>
      </c>
      <c r="L36" s="5">
        <v>200.04167949677711</v>
      </c>
      <c r="M36" s="5">
        <v>216.97334445435004</v>
      </c>
      <c r="N36" s="5">
        <v>225.47622965225202</v>
      </c>
      <c r="O36" s="5">
        <v>241.12871600869664</v>
      </c>
      <c r="P36" s="5">
        <v>251.96741057183698</v>
      </c>
      <c r="Q36" s="5">
        <v>291.14690513826525</v>
      </c>
      <c r="R36" s="5">
        <v>595.92861375986911</v>
      </c>
      <c r="S36" s="5">
        <v>593.85012785848255</v>
      </c>
      <c r="T36" s="5">
        <v>603.40986164456035</v>
      </c>
      <c r="U36" s="5">
        <v>612.87834192893229</v>
      </c>
      <c r="V36" s="5">
        <v>619.43373121791524</v>
      </c>
      <c r="W36" s="5">
        <v>1058.8243927569397</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76.996128439016829</v>
      </c>
      <c r="R37" s="5">
        <v>77.192570580761711</v>
      </c>
      <c r="S37" s="5">
        <v>716.03934502776315</v>
      </c>
      <c r="T37" s="5">
        <v>699.04274750796515</v>
      </c>
      <c r="U37" s="5">
        <v>707.12755275426036</v>
      </c>
      <c r="V37" s="5">
        <v>699.97666665077088</v>
      </c>
      <c r="W37" s="5">
        <v>683.94164951106518</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80.124120788691698</v>
      </c>
      <c r="D39" s="5">
        <v>84.392734690306696</v>
      </c>
      <c r="E39" s="5">
        <v>88.293435491685003</v>
      </c>
      <c r="F39" s="5">
        <v>85.562313606126807</v>
      </c>
      <c r="G39" s="5">
        <v>79.800605964018203</v>
      </c>
      <c r="H39" s="5">
        <v>80.204914510067596</v>
      </c>
      <c r="I39" s="5">
        <v>84.531884904768305</v>
      </c>
      <c r="J39" s="5">
        <v>91.010699122626903</v>
      </c>
      <c r="K39" s="5">
        <v>96.8428634018492</v>
      </c>
      <c r="L39" s="5">
        <v>95.205834009326395</v>
      </c>
      <c r="M39" s="5">
        <v>92.142923501682006</v>
      </c>
      <c r="N39" s="5">
        <v>87.9097634149649</v>
      </c>
      <c r="O39" s="5">
        <v>83.878165481334406</v>
      </c>
      <c r="P39" s="5">
        <v>83.250444005324098</v>
      </c>
      <c r="Q39" s="5">
        <v>84.318923996329701</v>
      </c>
      <c r="R39" s="5">
        <v>88.984219415631102</v>
      </c>
      <c r="S39" s="5">
        <v>94.762539050975491</v>
      </c>
      <c r="T39" s="5">
        <v>97.871321971891405</v>
      </c>
      <c r="U39" s="5">
        <v>102.171564455393</v>
      </c>
      <c r="V39" s="5">
        <v>104.243859504421</v>
      </c>
      <c r="W39" s="5">
        <v>105.331816845199</v>
      </c>
    </row>
    <row r="40" spans="1:23" s="3" customFormat="1">
      <c r="A40" s="102" t="s">
        <v>151</v>
      </c>
      <c r="B40" s="102"/>
      <c r="C40" s="17">
        <v>187.16522407400112</v>
      </c>
      <c r="D40" s="17">
        <v>189.34426349116845</v>
      </c>
      <c r="E40" s="17">
        <v>186.91900263963942</v>
      </c>
      <c r="F40" s="17">
        <v>163.57861032069025</v>
      </c>
      <c r="G40" s="17">
        <v>174.18628788468146</v>
      </c>
      <c r="H40" s="17">
        <v>192.86610483712968</v>
      </c>
      <c r="I40" s="17">
        <v>214.31060709550675</v>
      </c>
      <c r="J40" s="17">
        <v>247.73988019008607</v>
      </c>
      <c r="K40" s="17">
        <v>279.64063840470089</v>
      </c>
      <c r="L40" s="17">
        <v>295.24751350610347</v>
      </c>
      <c r="M40" s="17">
        <v>309.11626795603206</v>
      </c>
      <c r="N40" s="17">
        <v>313.38599306721693</v>
      </c>
      <c r="O40" s="17">
        <v>325.00688149003105</v>
      </c>
      <c r="P40" s="17">
        <v>335.21785457716106</v>
      </c>
      <c r="Q40" s="17">
        <v>452.46195757361181</v>
      </c>
      <c r="R40" s="17">
        <v>762.10540375626192</v>
      </c>
      <c r="S40" s="17">
        <v>1404.652011937221</v>
      </c>
      <c r="T40" s="17">
        <v>1400.3239311244167</v>
      </c>
      <c r="U40" s="17">
        <v>1422.1774591385858</v>
      </c>
      <c r="V40" s="17">
        <v>1423.6542573731072</v>
      </c>
      <c r="W40" s="17">
        <v>1848.0978591132039</v>
      </c>
    </row>
    <row r="41" spans="1:23" s="3" customFormat="1">
      <c r="C41" s="2"/>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1.1663898677164146</v>
      </c>
      <c r="D44" s="5">
        <v>0.18736594171971568</v>
      </c>
      <c r="E44" s="5">
        <v>0.9870416442728458</v>
      </c>
      <c r="F44" s="5">
        <v>2.5902037208910875</v>
      </c>
      <c r="G44" s="5">
        <v>1.9842895488286771</v>
      </c>
      <c r="H44" s="5">
        <v>4.6274550791631617</v>
      </c>
      <c r="I44" s="5">
        <v>7.1582967146845489</v>
      </c>
      <c r="J44" s="5">
        <v>2.606252400481389</v>
      </c>
      <c r="K44" s="5">
        <v>9.2589568197199021</v>
      </c>
      <c r="L44" s="5">
        <v>18.283189478345037</v>
      </c>
      <c r="M44" s="5">
        <v>32.491677046032144</v>
      </c>
      <c r="N44" s="5">
        <v>36.751645204923307</v>
      </c>
      <c r="O44" s="5">
        <v>38.865252538917268</v>
      </c>
      <c r="P44" s="5">
        <v>37.050448070080982</v>
      </c>
      <c r="Q44" s="5">
        <v>42.703986436409934</v>
      </c>
      <c r="R44" s="5">
        <v>42.109387473972419</v>
      </c>
      <c r="S44" s="5">
        <v>53.253285685444276</v>
      </c>
      <c r="T44" s="5">
        <v>39.104959668618861</v>
      </c>
      <c r="U44" s="5">
        <v>44.423730112830725</v>
      </c>
      <c r="V44" s="5">
        <v>57.967136194383656</v>
      </c>
      <c r="W44" s="5">
        <v>45.254149928098549</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5.7526099816489404</v>
      </c>
      <c r="D47" s="5">
        <v>7.5108761496603398</v>
      </c>
      <c r="E47" s="5">
        <v>9.5201809307213203</v>
      </c>
      <c r="F47" s="5">
        <v>11.8066006363123</v>
      </c>
      <c r="G47" s="5">
        <v>13.303285947788499</v>
      </c>
      <c r="H47" s="5">
        <v>15.093595541555199</v>
      </c>
      <c r="I47" s="5">
        <v>17.087760423259901</v>
      </c>
      <c r="J47" s="5">
        <v>18.9504911218865</v>
      </c>
      <c r="K47" s="5">
        <v>21.177599795283001</v>
      </c>
      <c r="L47" s="5">
        <v>21.975794800403001</v>
      </c>
      <c r="M47" s="5">
        <v>21.648392169740898</v>
      </c>
      <c r="N47" s="5">
        <v>20.861441952923499</v>
      </c>
      <c r="O47" s="5">
        <v>19.799512475655302</v>
      </c>
      <c r="P47" s="5">
        <v>19.818922079269701</v>
      </c>
      <c r="Q47" s="5">
        <v>20.108358885030199</v>
      </c>
      <c r="R47" s="5">
        <v>21.3138994689822</v>
      </c>
      <c r="S47" s="5">
        <v>22.621710807956397</v>
      </c>
      <c r="T47" s="5">
        <v>23.308701902880397</v>
      </c>
      <c r="U47" s="5">
        <v>24.289629011091403</v>
      </c>
      <c r="V47" s="5">
        <v>24.7123592911916</v>
      </c>
      <c r="W47" s="5">
        <v>24.6898382918259</v>
      </c>
    </row>
    <row r="48" spans="1:23">
      <c r="A48" s="102" t="s">
        <v>151</v>
      </c>
      <c r="B48" s="102"/>
      <c r="C48" s="17">
        <v>6.9189998493653553</v>
      </c>
      <c r="D48" s="17">
        <v>7.6982420913800551</v>
      </c>
      <c r="E48" s="17">
        <v>10.507222574994167</v>
      </c>
      <c r="F48" s="17">
        <v>14.396804357203388</v>
      </c>
      <c r="G48" s="17">
        <v>15.287575496617176</v>
      </c>
      <c r="H48" s="17">
        <v>19.721050620718362</v>
      </c>
      <c r="I48" s="17">
        <v>24.246057137944451</v>
      </c>
      <c r="J48" s="17">
        <v>21.556743522367888</v>
      </c>
      <c r="K48" s="17">
        <v>30.436556615002903</v>
      </c>
      <c r="L48" s="17">
        <v>40.258984278748038</v>
      </c>
      <c r="M48" s="17">
        <v>54.140069215773039</v>
      </c>
      <c r="N48" s="17">
        <v>57.613087157846806</v>
      </c>
      <c r="O48" s="17">
        <v>58.664765014572566</v>
      </c>
      <c r="P48" s="17">
        <v>56.869370149350686</v>
      </c>
      <c r="Q48" s="17">
        <v>62.812345321440134</v>
      </c>
      <c r="R48" s="17">
        <v>63.423286942954618</v>
      </c>
      <c r="S48" s="17">
        <v>75.874996493400673</v>
      </c>
      <c r="T48" s="17">
        <v>62.413661571499262</v>
      </c>
      <c r="U48" s="17">
        <v>68.713359123922132</v>
      </c>
      <c r="V48" s="17">
        <v>82.679495485575259</v>
      </c>
      <c r="W48" s="17">
        <v>69.943988219924449</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752.53429163999999</v>
      </c>
      <c r="G5" s="5">
        <v>752.53429163999999</v>
      </c>
      <c r="H5" s="5">
        <v>1392.43060788</v>
      </c>
      <c r="I5" s="5">
        <v>1468.19552256</v>
      </c>
      <c r="J5" s="5">
        <v>1705.95941124</v>
      </c>
      <c r="K5" s="5">
        <v>1921.16142954</v>
      </c>
      <c r="L5" s="5">
        <v>2194.5277599000001</v>
      </c>
      <c r="M5" s="5">
        <v>3967.2842354400004</v>
      </c>
      <c r="N5" s="5">
        <v>4842.7365769799999</v>
      </c>
      <c r="O5" s="5">
        <v>4934.54802096</v>
      </c>
      <c r="P5" s="5">
        <v>5566.7518995</v>
      </c>
      <c r="Q5" s="5">
        <v>5566.7518995</v>
      </c>
      <c r="R5" s="5">
        <v>6693.9914746200002</v>
      </c>
      <c r="S5" s="5">
        <v>8140.208903400001</v>
      </c>
      <c r="T5" s="5">
        <v>8255.2262631600006</v>
      </c>
      <c r="U5" s="5">
        <v>8424.367366020002</v>
      </c>
      <c r="V5" s="5">
        <v>8424.367366020002</v>
      </c>
      <c r="W5" s="5">
        <v>9092.286986940002</v>
      </c>
    </row>
    <row r="6" spans="1:23">
      <c r="A6" s="6" t="s">
        <v>76</v>
      </c>
      <c r="B6" s="6" t="s">
        <v>116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128</v>
      </c>
      <c r="C7" s="5">
        <v>107.05334277280673</v>
      </c>
      <c r="D7" s="5">
        <v>133.25578726700675</v>
      </c>
      <c r="E7" s="5">
        <v>162.08346322900672</v>
      </c>
      <c r="F7" s="5">
        <v>193.79022405090674</v>
      </c>
      <c r="G7" s="5">
        <v>308.39942377410671</v>
      </c>
      <c r="H7" s="5">
        <v>517.6717106205067</v>
      </c>
      <c r="I7" s="5">
        <v>798.96040936740678</v>
      </c>
      <c r="J7" s="5">
        <v>1161.7187016598068</v>
      </c>
      <c r="K7" s="5">
        <v>1621.4283833994066</v>
      </c>
      <c r="L7" s="5">
        <v>2009.3777455251065</v>
      </c>
      <c r="M7" s="5">
        <v>2684.462937684706</v>
      </c>
      <c r="N7" s="5">
        <v>2943.9884952768052</v>
      </c>
      <c r="O7" s="5">
        <v>3176.6526495534063</v>
      </c>
      <c r="P7" s="5">
        <v>3438.1945740584047</v>
      </c>
      <c r="Q7" s="5">
        <v>3771.4923195484052</v>
      </c>
      <c r="R7" s="5">
        <v>4066.1390825974058</v>
      </c>
      <c r="S7" s="5">
        <v>4332.8111213103057</v>
      </c>
      <c r="T7" s="5">
        <v>4602.187448849606</v>
      </c>
      <c r="U7" s="5">
        <v>4985.1335281452057</v>
      </c>
      <c r="V7" s="5">
        <v>5138.0284479291049</v>
      </c>
      <c r="W7" s="5">
        <v>5289.6131027486072</v>
      </c>
    </row>
    <row r="8" spans="1:23">
      <c r="A8" s="6" t="s">
        <v>76</v>
      </c>
      <c r="B8" s="6" t="s">
        <v>129</v>
      </c>
      <c r="C8" s="5">
        <v>0</v>
      </c>
      <c r="D8" s="5">
        <v>20</v>
      </c>
      <c r="E8" s="5">
        <v>20</v>
      </c>
      <c r="F8" s="5">
        <v>20</v>
      </c>
      <c r="G8" s="5">
        <v>212.42771816000001</v>
      </c>
      <c r="H8" s="5">
        <v>443.82240714</v>
      </c>
      <c r="I8" s="5">
        <v>1346.82518321</v>
      </c>
      <c r="J8" s="5">
        <v>2041.7826786200001</v>
      </c>
      <c r="K8" s="5">
        <v>2101.6582448099998</v>
      </c>
      <c r="L8" s="5">
        <v>2424.6253780699999</v>
      </c>
      <c r="M8" s="5">
        <v>2679.8590741799999</v>
      </c>
      <c r="N8" s="5">
        <v>2729.8058901300001</v>
      </c>
      <c r="O8" s="5">
        <v>3134.4293810299996</v>
      </c>
      <c r="P8" s="5">
        <v>3154.5203132500001</v>
      </c>
      <c r="Q8" s="5">
        <v>3621.1138911899998</v>
      </c>
      <c r="R8" s="5">
        <v>4263.1730816399995</v>
      </c>
      <c r="S8" s="5">
        <v>4667.3070887599997</v>
      </c>
      <c r="T8" s="5">
        <v>4667.3070887599997</v>
      </c>
      <c r="U8" s="5">
        <v>4667.3070887599997</v>
      </c>
      <c r="V8" s="5">
        <v>4667.3070887599997</v>
      </c>
      <c r="W8" s="5">
        <v>4691.4197261999998</v>
      </c>
    </row>
    <row r="9" spans="1:23">
      <c r="A9" s="6" t="s">
        <v>76</v>
      </c>
      <c r="B9" s="6" t="s">
        <v>130</v>
      </c>
      <c r="C9" s="5">
        <v>0</v>
      </c>
      <c r="D9" s="5">
        <v>0</v>
      </c>
      <c r="E9" s="5">
        <v>0</v>
      </c>
      <c r="F9" s="5">
        <v>2040</v>
      </c>
      <c r="G9" s="5">
        <v>2040</v>
      </c>
      <c r="H9" s="5">
        <v>2040</v>
      </c>
      <c r="I9" s="5">
        <v>2040</v>
      </c>
      <c r="J9" s="5">
        <v>2040</v>
      </c>
      <c r="K9" s="5">
        <v>2040</v>
      </c>
      <c r="L9" s="5">
        <v>2040</v>
      </c>
      <c r="M9" s="5">
        <v>2095.3496495600002</v>
      </c>
      <c r="N9" s="5">
        <v>2095.3496495600002</v>
      </c>
      <c r="O9" s="5">
        <v>2120.2103844000003</v>
      </c>
      <c r="P9" s="5">
        <v>2120.2103844000003</v>
      </c>
      <c r="Q9" s="5">
        <v>2768.2954558400002</v>
      </c>
      <c r="R9" s="5">
        <v>2768.2954558400002</v>
      </c>
      <c r="S9" s="5">
        <v>3119.0484209700003</v>
      </c>
      <c r="T9" s="5">
        <v>3214.8055975100006</v>
      </c>
      <c r="U9" s="5">
        <v>3264.8607348500004</v>
      </c>
      <c r="V9" s="5">
        <v>3264.8607348500004</v>
      </c>
      <c r="W9" s="5">
        <v>3264.8607348500004</v>
      </c>
    </row>
    <row r="10" spans="1:23">
      <c r="A10" s="6" t="s">
        <v>76</v>
      </c>
      <c r="B10" s="6" t="s">
        <v>123</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76</v>
      </c>
      <c r="B11" s="6" t="s">
        <v>132</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76</v>
      </c>
      <c r="B12" s="6" t="s">
        <v>134</v>
      </c>
      <c r="C12" s="5">
        <v>0</v>
      </c>
      <c r="D12" s="5">
        <v>740</v>
      </c>
      <c r="E12" s="5">
        <v>3820</v>
      </c>
      <c r="F12" s="5">
        <v>4100</v>
      </c>
      <c r="G12" s="5">
        <v>4760</v>
      </c>
      <c r="H12" s="5">
        <v>6700</v>
      </c>
      <c r="I12" s="5">
        <v>8350.0000000000018</v>
      </c>
      <c r="J12" s="5">
        <v>9435.0000000000018</v>
      </c>
      <c r="K12" s="5">
        <v>9785.0000000000018</v>
      </c>
      <c r="L12" s="5">
        <v>11927.5</v>
      </c>
      <c r="M12" s="5">
        <v>14022.5</v>
      </c>
      <c r="N12" s="5">
        <v>15696.839999960001</v>
      </c>
      <c r="O12" s="5">
        <v>16213.839999970001</v>
      </c>
      <c r="P12" s="5">
        <v>16375.839999970003</v>
      </c>
      <c r="Q12" s="5">
        <v>19360.839999970001</v>
      </c>
      <c r="R12" s="5">
        <v>20640.839999970001</v>
      </c>
      <c r="S12" s="5">
        <v>22406.239999959998</v>
      </c>
      <c r="T12" s="5">
        <v>22406.239999959998</v>
      </c>
      <c r="U12" s="5">
        <v>23489.63999996</v>
      </c>
      <c r="V12" s="5">
        <v>23609.63999996</v>
      </c>
      <c r="W12" s="5">
        <v>23609.63999996</v>
      </c>
    </row>
    <row r="13" spans="1:23" s="3" customFormat="1">
      <c r="A13" s="102" t="s">
        <v>248</v>
      </c>
      <c r="B13" s="102"/>
      <c r="C13" s="17">
        <v>46.538000815655934</v>
      </c>
      <c r="D13" s="17">
        <v>134.65448991742809</v>
      </c>
      <c r="E13" s="17">
        <v>203.12716295154388</v>
      </c>
      <c r="F13" s="17">
        <v>3068.691400475082</v>
      </c>
      <c r="G13" s="17">
        <v>3413.072142149309</v>
      </c>
      <c r="H13" s="17">
        <v>4535.1364224210247</v>
      </c>
      <c r="I13" s="17">
        <v>5835.1916993656841</v>
      </c>
      <c r="J13" s="17">
        <v>7176.3085741798486</v>
      </c>
      <c r="K13" s="17">
        <v>7954.9673200077541</v>
      </c>
      <c r="L13" s="17">
        <v>8982.8851591693619</v>
      </c>
      <c r="M13" s="17">
        <v>11787.378162766685</v>
      </c>
      <c r="N13" s="17">
        <v>13014.611354697858</v>
      </c>
      <c r="O13" s="17">
        <v>13811.129706490894</v>
      </c>
      <c r="P13" s="17">
        <v>14773.37424061572</v>
      </c>
      <c r="Q13" s="17">
        <v>16265.955280780372</v>
      </c>
      <c r="R13" s="17">
        <v>18380.086519901106</v>
      </c>
      <c r="S13" s="17">
        <v>20899.541970848622</v>
      </c>
      <c r="T13" s="17">
        <v>21428.850586713172</v>
      </c>
      <c r="U13" s="17">
        <v>22085.787096939392</v>
      </c>
      <c r="V13" s="17">
        <v>22291.610236036093</v>
      </c>
      <c r="W13" s="17">
        <v>23188.044557762678</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608.82690876000004</v>
      </c>
      <c r="G18" s="5">
        <v>608.82690876000004</v>
      </c>
      <c r="H18" s="5">
        <v>1248.723225</v>
      </c>
      <c r="I18" s="5">
        <v>1324.4881396799999</v>
      </c>
      <c r="J18" s="5">
        <v>1562.2520283599999</v>
      </c>
      <c r="K18" s="5">
        <v>1777.4540466599999</v>
      </c>
      <c r="L18" s="5">
        <v>2050.8203770199998</v>
      </c>
      <c r="M18" s="5">
        <v>3823.5768525600001</v>
      </c>
      <c r="N18" s="5">
        <v>4699.0291940999996</v>
      </c>
      <c r="O18" s="5">
        <v>4790.8406380799997</v>
      </c>
      <c r="P18" s="5">
        <v>5423.0445166199997</v>
      </c>
      <c r="Q18" s="5">
        <v>5423.0445166199997</v>
      </c>
      <c r="R18" s="5">
        <v>6550.2840917399999</v>
      </c>
      <c r="S18" s="5">
        <v>6550.2840917399999</v>
      </c>
      <c r="T18" s="5">
        <v>6613.6850530199999</v>
      </c>
      <c r="U18" s="5">
        <v>6782.8261558800004</v>
      </c>
      <c r="V18" s="5">
        <v>6782.8261558800004</v>
      </c>
      <c r="W18" s="5">
        <v>7450.7457768000004</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35.494550664274357</v>
      </c>
      <c r="D20" s="5">
        <v>51.231380851574357</v>
      </c>
      <c r="E20" s="5">
        <v>67.635555619274356</v>
      </c>
      <c r="F20" s="5">
        <v>85.150853888574346</v>
      </c>
      <c r="G20" s="5">
        <v>134.91061694827434</v>
      </c>
      <c r="H20" s="5">
        <v>223.72854276657435</v>
      </c>
      <c r="I20" s="5">
        <v>340.14238191227435</v>
      </c>
      <c r="J20" s="5">
        <v>483.13812166337431</v>
      </c>
      <c r="K20" s="5">
        <v>668.45105900297426</v>
      </c>
      <c r="L20" s="5">
        <v>819.98483486957423</v>
      </c>
      <c r="M20" s="5">
        <v>966.96207689527432</v>
      </c>
      <c r="N20" s="5">
        <v>1063.2643765613743</v>
      </c>
      <c r="O20" s="5">
        <v>1155.7007158788742</v>
      </c>
      <c r="P20" s="5">
        <v>1250.2952803256742</v>
      </c>
      <c r="Q20" s="5">
        <v>1374.4544804913742</v>
      </c>
      <c r="R20" s="5">
        <v>1485.1141158708742</v>
      </c>
      <c r="S20" s="5">
        <v>1583.1547291671743</v>
      </c>
      <c r="T20" s="5">
        <v>1682.4700932635742</v>
      </c>
      <c r="U20" s="5">
        <v>1792.0743451787744</v>
      </c>
      <c r="V20" s="5">
        <v>1845.9897622786743</v>
      </c>
      <c r="W20" s="5">
        <v>1898.8382966335744</v>
      </c>
    </row>
    <row r="21" spans="1:23" s="3" customFormat="1">
      <c r="A21" s="6" t="s">
        <v>127</v>
      </c>
      <c r="B21" s="6" t="s">
        <v>129</v>
      </c>
      <c r="C21" s="5">
        <v>0</v>
      </c>
      <c r="D21" s="5">
        <v>0</v>
      </c>
      <c r="E21" s="5">
        <v>0</v>
      </c>
      <c r="F21" s="5">
        <v>0</v>
      </c>
      <c r="G21" s="5">
        <v>0</v>
      </c>
      <c r="H21" s="5">
        <v>72.095895279999993</v>
      </c>
      <c r="I21" s="5">
        <v>72.095895279999993</v>
      </c>
      <c r="J21" s="5">
        <v>72.095895279999993</v>
      </c>
      <c r="K21" s="5">
        <v>72.095895279999993</v>
      </c>
      <c r="L21" s="5">
        <v>72.095895279999993</v>
      </c>
      <c r="M21" s="5">
        <v>72.095895279999993</v>
      </c>
      <c r="N21" s="5">
        <v>72.095895279999993</v>
      </c>
      <c r="O21" s="5">
        <v>164.40201633000001</v>
      </c>
      <c r="P21" s="5">
        <v>184.49294854999999</v>
      </c>
      <c r="Q21" s="5">
        <v>184.49294854999999</v>
      </c>
      <c r="R21" s="5">
        <v>245.76693524999999</v>
      </c>
      <c r="S21" s="5">
        <v>245.76693524999999</v>
      </c>
      <c r="T21" s="5">
        <v>245.76693524999999</v>
      </c>
      <c r="U21" s="5">
        <v>245.76693524999999</v>
      </c>
      <c r="V21" s="5">
        <v>245.76693524999999</v>
      </c>
      <c r="W21" s="5">
        <v>245.76693524999999</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127</v>
      </c>
      <c r="B23" s="6" t="s">
        <v>123</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127</v>
      </c>
      <c r="B24" s="6" t="s">
        <v>132</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127</v>
      </c>
      <c r="B25" s="6" t="s">
        <v>134</v>
      </c>
      <c r="C25" s="5">
        <v>0</v>
      </c>
      <c r="D25" s="5">
        <v>500</v>
      </c>
      <c r="E25" s="5">
        <v>2000</v>
      </c>
      <c r="F25" s="5">
        <v>2000</v>
      </c>
      <c r="G25" s="5">
        <v>2660</v>
      </c>
      <c r="H25" s="5">
        <v>4040</v>
      </c>
      <c r="I25" s="5">
        <v>4040</v>
      </c>
      <c r="J25" s="5">
        <v>4040</v>
      </c>
      <c r="K25" s="5">
        <v>4040</v>
      </c>
      <c r="L25" s="5">
        <v>5420</v>
      </c>
      <c r="M25" s="5">
        <v>6765</v>
      </c>
      <c r="N25" s="5">
        <v>8205</v>
      </c>
      <c r="O25" s="5">
        <v>8205</v>
      </c>
      <c r="P25" s="5">
        <v>8205</v>
      </c>
      <c r="Q25" s="5">
        <v>10310</v>
      </c>
      <c r="R25" s="5">
        <v>10310</v>
      </c>
      <c r="S25" s="5">
        <v>10310</v>
      </c>
      <c r="T25" s="5">
        <v>10310</v>
      </c>
      <c r="U25" s="5">
        <v>10310</v>
      </c>
      <c r="V25" s="5">
        <v>10310</v>
      </c>
      <c r="W25" s="5">
        <v>10310</v>
      </c>
    </row>
    <row r="26" spans="1:23" s="3" customFormat="1">
      <c r="A26" s="102" t="s">
        <v>248</v>
      </c>
      <c r="B26" s="102"/>
      <c r="C26" s="17">
        <v>51.224769479717011</v>
      </c>
      <c r="D26" s="17">
        <v>83.733107579665273</v>
      </c>
      <c r="E26" s="17">
        <v>115.94192431885217</v>
      </c>
      <c r="F26" s="17">
        <v>2798.3137641725152</v>
      </c>
      <c r="G26" s="17">
        <v>2863.0946111078006</v>
      </c>
      <c r="H26" s="17">
        <v>3681.0699570073025</v>
      </c>
      <c r="I26" s="17">
        <v>3888.7806790890618</v>
      </c>
      <c r="J26" s="17">
        <v>4288.9274802363007</v>
      </c>
      <c r="K26" s="17">
        <v>4708.5467014487895</v>
      </c>
      <c r="L26" s="17">
        <v>5150.967036821432</v>
      </c>
      <c r="M26" s="17">
        <v>7088.9065936940115</v>
      </c>
      <c r="N26" s="17">
        <v>8078.7563932971716</v>
      </c>
      <c r="O26" s="17">
        <v>8373.1180270840705</v>
      </c>
      <c r="P26" s="17">
        <v>9141.7767142448683</v>
      </c>
      <c r="Q26" s="17">
        <v>9282.9720222225442</v>
      </c>
      <c r="R26" s="17">
        <v>10602.161899717623</v>
      </c>
      <c r="S26" s="17">
        <v>10721.679633411644</v>
      </c>
      <c r="T26" s="17">
        <v>10906.903572689367</v>
      </c>
      <c r="U26" s="17">
        <v>11206.329063042243</v>
      </c>
      <c r="V26" s="17">
        <v>11282.061458933596</v>
      </c>
      <c r="W26" s="17">
        <v>12023.703174265689</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0</v>
      </c>
      <c r="K31" s="5">
        <v>0</v>
      </c>
      <c r="L31" s="5">
        <v>0</v>
      </c>
      <c r="M31" s="5">
        <v>0</v>
      </c>
      <c r="N31" s="5">
        <v>0</v>
      </c>
      <c r="O31" s="5">
        <v>0</v>
      </c>
      <c r="P31" s="5">
        <v>0</v>
      </c>
      <c r="Q31" s="5">
        <v>0</v>
      </c>
      <c r="R31" s="5">
        <v>0</v>
      </c>
      <c r="S31" s="5">
        <v>976.57193015999997</v>
      </c>
      <c r="T31" s="5">
        <v>1028.18832864</v>
      </c>
      <c r="U31" s="5">
        <v>1028.18832864</v>
      </c>
      <c r="V31" s="5">
        <v>1028.18832864</v>
      </c>
      <c r="W31" s="5">
        <v>1028.18832864</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19.206981910686444</v>
      </c>
      <c r="D33" s="5">
        <v>27.721882129086445</v>
      </c>
      <c r="E33" s="5">
        <v>36.789279252986439</v>
      </c>
      <c r="F33" s="5">
        <v>46.82926259428644</v>
      </c>
      <c r="G33" s="5">
        <v>75.168035002586436</v>
      </c>
      <c r="H33" s="5">
        <v>126.17920000718644</v>
      </c>
      <c r="I33" s="5">
        <v>193.77665804698646</v>
      </c>
      <c r="J33" s="5">
        <v>273.6134995234865</v>
      </c>
      <c r="K33" s="5">
        <v>380.94167782448648</v>
      </c>
      <c r="L33" s="5">
        <v>453.6676066637865</v>
      </c>
      <c r="M33" s="5">
        <v>526.7494897885864</v>
      </c>
      <c r="N33" s="5">
        <v>598.24583699838638</v>
      </c>
      <c r="O33" s="5">
        <v>654.34159520748642</v>
      </c>
      <c r="P33" s="5">
        <v>719.86350948888639</v>
      </c>
      <c r="Q33" s="5">
        <v>793.16948849198639</v>
      </c>
      <c r="R33" s="5">
        <v>855.96450262128644</v>
      </c>
      <c r="S33" s="5">
        <v>923.41000536608635</v>
      </c>
      <c r="T33" s="5">
        <v>990.09222143848638</v>
      </c>
      <c r="U33" s="5">
        <v>1149.6352084726864</v>
      </c>
      <c r="V33" s="5">
        <v>1193.1796325967864</v>
      </c>
      <c r="W33" s="5">
        <v>1237.2450916968864</v>
      </c>
    </row>
    <row r="34" spans="1:23" s="3" customFormat="1">
      <c r="A34" s="6" t="s">
        <v>144</v>
      </c>
      <c r="B34" s="6" t="s">
        <v>129</v>
      </c>
      <c r="C34" s="5">
        <v>0</v>
      </c>
      <c r="D34" s="5">
        <v>20</v>
      </c>
      <c r="E34" s="5">
        <v>20</v>
      </c>
      <c r="F34" s="5">
        <v>20</v>
      </c>
      <c r="G34" s="5">
        <v>20</v>
      </c>
      <c r="H34" s="5">
        <v>20</v>
      </c>
      <c r="I34" s="5">
        <v>20</v>
      </c>
      <c r="J34" s="5">
        <v>506.32550028000003</v>
      </c>
      <c r="K34" s="5">
        <v>506.32550028000003</v>
      </c>
      <c r="L34" s="5">
        <v>587.16099480000003</v>
      </c>
      <c r="M34" s="5">
        <v>587.16099480000003</v>
      </c>
      <c r="N34" s="5">
        <v>637.10781075</v>
      </c>
      <c r="O34" s="5">
        <v>949.42518059999998</v>
      </c>
      <c r="P34" s="5">
        <v>949.42518059999998</v>
      </c>
      <c r="Q34" s="5">
        <v>949.42518059999998</v>
      </c>
      <c r="R34" s="5">
        <v>1273.92417673</v>
      </c>
      <c r="S34" s="5">
        <v>1473.8602503900001</v>
      </c>
      <c r="T34" s="5">
        <v>1473.8602503900001</v>
      </c>
      <c r="U34" s="5">
        <v>1473.8602503900001</v>
      </c>
      <c r="V34" s="5">
        <v>1473.8602503900001</v>
      </c>
      <c r="W34" s="5">
        <v>1473.8602503900001</v>
      </c>
    </row>
    <row r="35" spans="1:23" s="3" customFormat="1">
      <c r="A35" s="6" t="s">
        <v>144</v>
      </c>
      <c r="B35" s="6" t="s">
        <v>130</v>
      </c>
      <c r="C35" s="5">
        <v>0</v>
      </c>
      <c r="D35" s="5">
        <v>0</v>
      </c>
      <c r="E35" s="5">
        <v>0</v>
      </c>
      <c r="F35" s="5">
        <v>0</v>
      </c>
      <c r="G35" s="5">
        <v>0</v>
      </c>
      <c r="H35" s="5">
        <v>0</v>
      </c>
      <c r="I35" s="5">
        <v>0</v>
      </c>
      <c r="J35" s="5">
        <v>0</v>
      </c>
      <c r="K35" s="5">
        <v>0</v>
      </c>
      <c r="L35" s="5">
        <v>0</v>
      </c>
      <c r="M35" s="5">
        <v>0</v>
      </c>
      <c r="N35" s="5">
        <v>0</v>
      </c>
      <c r="O35" s="5">
        <v>24.860734839999999</v>
      </c>
      <c r="P35" s="5">
        <v>24.860734839999999</v>
      </c>
      <c r="Q35" s="5">
        <v>24.860734839999999</v>
      </c>
      <c r="R35" s="5">
        <v>24.860734839999999</v>
      </c>
      <c r="S35" s="5">
        <v>24.860734839999999</v>
      </c>
      <c r="T35" s="5">
        <v>24.860734839999999</v>
      </c>
      <c r="U35" s="5">
        <v>24.860734839999999</v>
      </c>
      <c r="V35" s="5">
        <v>24.860734839999999</v>
      </c>
      <c r="W35" s="5">
        <v>24.860734839999999</v>
      </c>
    </row>
    <row r="36" spans="1:23" s="3" customFormat="1">
      <c r="A36" s="6" t="s">
        <v>144</v>
      </c>
      <c r="B36" s="6" t="s">
        <v>123</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144</v>
      </c>
      <c r="B38" s="6" t="s">
        <v>134</v>
      </c>
      <c r="C38" s="5">
        <v>0</v>
      </c>
      <c r="D38" s="5">
        <v>0</v>
      </c>
      <c r="E38" s="5">
        <v>1400</v>
      </c>
      <c r="F38" s="5">
        <v>1680</v>
      </c>
      <c r="G38" s="5">
        <v>1680</v>
      </c>
      <c r="H38" s="5">
        <v>1680</v>
      </c>
      <c r="I38" s="5">
        <v>1680</v>
      </c>
      <c r="J38" s="5">
        <v>2765</v>
      </c>
      <c r="K38" s="5">
        <v>2765</v>
      </c>
      <c r="L38" s="5">
        <v>2765</v>
      </c>
      <c r="M38" s="5">
        <v>2765</v>
      </c>
      <c r="N38" s="5">
        <v>2765</v>
      </c>
      <c r="O38" s="5">
        <v>3057.0000000099999</v>
      </c>
      <c r="P38" s="5">
        <v>3174.0000000099999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2" t="s">
        <v>248</v>
      </c>
      <c r="B39" s="102"/>
      <c r="C39" s="17">
        <v>26.143509506434022</v>
      </c>
      <c r="D39" s="17">
        <v>63.002658447136319</v>
      </c>
      <c r="E39" s="17">
        <v>79.282679009581216</v>
      </c>
      <c r="F39" s="17">
        <v>96.147299926662839</v>
      </c>
      <c r="G39" s="17">
        <v>131.33427984712196</v>
      </c>
      <c r="H39" s="17">
        <v>189.41970433554152</v>
      </c>
      <c r="I39" s="17">
        <v>265.80683450068091</v>
      </c>
      <c r="J39" s="17">
        <v>839.25579918693222</v>
      </c>
      <c r="K39" s="17">
        <v>953.57372131643251</v>
      </c>
      <c r="L39" s="17">
        <v>1114.3929389158816</v>
      </c>
      <c r="M39" s="17">
        <v>1196.0559342127535</v>
      </c>
      <c r="N39" s="17">
        <v>1324.9039432910408</v>
      </c>
      <c r="O39" s="17">
        <v>1726.3098403762283</v>
      </c>
      <c r="P39" s="17">
        <v>1799.8973759708711</v>
      </c>
      <c r="Q39" s="17">
        <v>1882.7153471493646</v>
      </c>
      <c r="R39" s="17">
        <v>2278.0425291711949</v>
      </c>
      <c r="S39" s="17">
        <v>3531.3698067034752</v>
      </c>
      <c r="T39" s="17">
        <v>3657.8880440864823</v>
      </c>
      <c r="U39" s="17">
        <v>3828.2111990184208</v>
      </c>
      <c r="V39" s="17">
        <v>3880.9258006853825</v>
      </c>
      <c r="W39" s="17">
        <v>3933.5196716787714</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17.85362387059504</v>
      </c>
      <c r="D46" s="5">
        <v>25.095418094595043</v>
      </c>
      <c r="E46" s="5">
        <v>33.586722719995038</v>
      </c>
      <c r="F46" s="5">
        <v>42.916482770895044</v>
      </c>
      <c r="G46" s="5">
        <v>69.27943576779505</v>
      </c>
      <c r="H46" s="5">
        <v>115.72068419099506</v>
      </c>
      <c r="I46" s="5">
        <v>180.95590841859504</v>
      </c>
      <c r="J46" s="5">
        <v>273.064616689395</v>
      </c>
      <c r="K46" s="5">
        <v>392.97795288859504</v>
      </c>
      <c r="L46" s="5">
        <v>502.51737333649498</v>
      </c>
      <c r="M46" s="5">
        <v>614.18865384309504</v>
      </c>
      <c r="N46" s="5">
        <v>686.44449455749498</v>
      </c>
      <c r="O46" s="5">
        <v>747.75818577969505</v>
      </c>
      <c r="P46" s="5">
        <v>822.01844088889504</v>
      </c>
      <c r="Q46" s="5">
        <v>921.57971481689503</v>
      </c>
      <c r="R46" s="5">
        <v>1010.991332651095</v>
      </c>
      <c r="S46" s="5">
        <v>1088.462143713095</v>
      </c>
      <c r="T46" s="5">
        <v>1167.7516320580951</v>
      </c>
      <c r="U46" s="5">
        <v>1254.8735073385951</v>
      </c>
      <c r="V46" s="5">
        <v>1299.196254816595</v>
      </c>
      <c r="W46" s="5">
        <v>1342.9601209252951</v>
      </c>
    </row>
    <row r="47" spans="1:23" s="3" customFormat="1">
      <c r="A47" s="6" t="s">
        <v>145</v>
      </c>
      <c r="B47" s="6" t="s">
        <v>129</v>
      </c>
      <c r="C47" s="5">
        <v>0</v>
      </c>
      <c r="D47" s="5">
        <v>0</v>
      </c>
      <c r="E47" s="5">
        <v>0</v>
      </c>
      <c r="F47" s="5">
        <v>0</v>
      </c>
      <c r="G47" s="5">
        <v>192.42771816000001</v>
      </c>
      <c r="H47" s="5">
        <v>351.72651186000002</v>
      </c>
      <c r="I47" s="5">
        <v>1254.7292879300001</v>
      </c>
      <c r="J47" s="5">
        <v>1463.36128306</v>
      </c>
      <c r="K47" s="5">
        <v>1523.23684925</v>
      </c>
      <c r="L47" s="5">
        <v>1765.3684879899999</v>
      </c>
      <c r="M47" s="5">
        <v>2020.6021841000002</v>
      </c>
      <c r="N47" s="5">
        <v>2020.6021841000002</v>
      </c>
      <c r="O47" s="5">
        <v>2020.6021841000002</v>
      </c>
      <c r="P47" s="5">
        <v>2020.6021841000002</v>
      </c>
      <c r="Q47" s="5">
        <v>2020.6021841000002</v>
      </c>
      <c r="R47" s="5">
        <v>2020.6021841000002</v>
      </c>
      <c r="S47" s="5">
        <v>2020.6021841000002</v>
      </c>
      <c r="T47" s="5">
        <v>2020.6021841000002</v>
      </c>
      <c r="U47" s="5">
        <v>2020.6021841000002</v>
      </c>
      <c r="V47" s="5">
        <v>2020.6021841000002</v>
      </c>
      <c r="W47" s="5">
        <v>2044.7148215400002</v>
      </c>
    </row>
    <row r="48" spans="1:23" s="3" customFormat="1">
      <c r="A48" s="6" t="s">
        <v>145</v>
      </c>
      <c r="B48" s="6" t="s">
        <v>130</v>
      </c>
      <c r="C48" s="5">
        <v>0</v>
      </c>
      <c r="D48" s="5">
        <v>0</v>
      </c>
      <c r="E48" s="5">
        <v>0</v>
      </c>
      <c r="F48" s="5">
        <v>0</v>
      </c>
      <c r="G48" s="5">
        <v>0</v>
      </c>
      <c r="H48" s="5">
        <v>0</v>
      </c>
      <c r="I48" s="5">
        <v>0</v>
      </c>
      <c r="J48" s="5">
        <v>0</v>
      </c>
      <c r="K48" s="5">
        <v>0</v>
      </c>
      <c r="L48" s="5">
        <v>0</v>
      </c>
      <c r="M48" s="5">
        <v>55.349649560000003</v>
      </c>
      <c r="N48" s="5">
        <v>55.349649560000003</v>
      </c>
      <c r="O48" s="5">
        <v>55.349649560000003</v>
      </c>
      <c r="P48" s="5">
        <v>55.349649560000003</v>
      </c>
      <c r="Q48" s="5">
        <v>703.43472099999997</v>
      </c>
      <c r="R48" s="5">
        <v>703.43472099999997</v>
      </c>
      <c r="S48" s="5">
        <v>1054.18768613</v>
      </c>
      <c r="T48" s="5">
        <v>1149.94486267</v>
      </c>
      <c r="U48" s="5">
        <v>1200.0000000099999</v>
      </c>
      <c r="V48" s="5">
        <v>1200.0000000099999</v>
      </c>
      <c r="W48" s="5">
        <v>1200.0000000099999</v>
      </c>
    </row>
    <row r="49" spans="1:23" s="3" customFormat="1">
      <c r="A49" s="6" t="s">
        <v>145</v>
      </c>
      <c r="B49" s="6" t="s">
        <v>123</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145</v>
      </c>
      <c r="B50" s="6" t="s">
        <v>132</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145</v>
      </c>
      <c r="B51" s="6" t="s">
        <v>134</v>
      </c>
      <c r="C51" s="5">
        <v>0</v>
      </c>
      <c r="D51" s="5">
        <v>0</v>
      </c>
      <c r="E51" s="5">
        <v>0</v>
      </c>
      <c r="F51" s="5">
        <v>0</v>
      </c>
      <c r="G51" s="5">
        <v>0</v>
      </c>
      <c r="H51" s="5">
        <v>560</v>
      </c>
      <c r="I51" s="5">
        <v>2210</v>
      </c>
      <c r="J51" s="5">
        <v>2210</v>
      </c>
      <c r="K51" s="5">
        <v>2560</v>
      </c>
      <c r="L51" s="5">
        <v>2910</v>
      </c>
      <c r="M51" s="5">
        <v>3660</v>
      </c>
      <c r="N51" s="5">
        <v>3660</v>
      </c>
      <c r="O51" s="5">
        <v>3885</v>
      </c>
      <c r="P51" s="5">
        <v>3905</v>
      </c>
      <c r="Q51" s="5">
        <v>3905</v>
      </c>
      <c r="R51" s="5">
        <v>4485</v>
      </c>
      <c r="S51" s="5">
        <v>4485</v>
      </c>
      <c r="T51" s="5">
        <v>4485</v>
      </c>
      <c r="U51" s="5">
        <v>5425</v>
      </c>
      <c r="V51" s="5">
        <v>5425</v>
      </c>
      <c r="W51" s="5">
        <v>5425</v>
      </c>
    </row>
    <row r="52" spans="1:23" s="3" customFormat="1">
      <c r="A52" s="102" t="s">
        <v>248</v>
      </c>
      <c r="B52" s="102"/>
      <c r="C52" s="17">
        <v>-69.398393946071309</v>
      </c>
      <c r="D52" s="17">
        <v>-49.95215177172112</v>
      </c>
      <c r="E52" s="17">
        <v>-29.164598255699644</v>
      </c>
      <c r="F52" s="17">
        <v>-5.6789568229077361</v>
      </c>
      <c r="G52" s="17">
        <v>224.39805407605363</v>
      </c>
      <c r="H52" s="17">
        <v>442.90551081682565</v>
      </c>
      <c r="I52" s="17">
        <v>1423.6710759419302</v>
      </c>
      <c r="J52" s="17">
        <v>1738.3285389737423</v>
      </c>
      <c r="K52" s="17">
        <v>1930.6405233655046</v>
      </c>
      <c r="L52" s="17">
        <v>2296.515218318385</v>
      </c>
      <c r="M52" s="17">
        <v>2733.0136492560355</v>
      </c>
      <c r="N52" s="17">
        <v>2817.5949572218524</v>
      </c>
      <c r="O52" s="17">
        <v>2891.9166235672651</v>
      </c>
      <c r="P52" s="17">
        <v>2979.7804266162461</v>
      </c>
      <c r="Q52" s="17">
        <v>3741.3125313880932</v>
      </c>
      <c r="R52" s="17">
        <v>3847.3884948036762</v>
      </c>
      <c r="S52" s="17">
        <v>4290.8665885025302</v>
      </c>
      <c r="T52" s="17">
        <v>4479.823201412707</v>
      </c>
      <c r="U52" s="17">
        <v>4635.5183352274471</v>
      </c>
      <c r="V52" s="17">
        <v>4696.9687883791867</v>
      </c>
      <c r="W52" s="17">
        <v>4782.036203994131</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143.70738288000001</v>
      </c>
      <c r="G57" s="5">
        <v>143.70738288000001</v>
      </c>
      <c r="H57" s="5">
        <v>143.70738288000001</v>
      </c>
      <c r="I57" s="5">
        <v>143.70738288000001</v>
      </c>
      <c r="J57" s="5">
        <v>143.70738288000001</v>
      </c>
      <c r="K57" s="5">
        <v>143.70738288000001</v>
      </c>
      <c r="L57" s="5">
        <v>143.70738288000001</v>
      </c>
      <c r="M57" s="5">
        <v>143.70738288000001</v>
      </c>
      <c r="N57" s="5">
        <v>143.70738288000001</v>
      </c>
      <c r="O57" s="5">
        <v>143.70738288000001</v>
      </c>
      <c r="P57" s="5">
        <v>143.70738288000001</v>
      </c>
      <c r="Q57" s="5">
        <v>143.70738288000001</v>
      </c>
      <c r="R57" s="5">
        <v>143.70738288000001</v>
      </c>
      <c r="S57" s="5">
        <v>613.35288149999997</v>
      </c>
      <c r="T57" s="5">
        <v>613.35288149999997</v>
      </c>
      <c r="U57" s="5">
        <v>613.35288149999997</v>
      </c>
      <c r="V57" s="5">
        <v>613.35288149999997</v>
      </c>
      <c r="W57" s="5">
        <v>613.35288149999997</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32.845106444478283</v>
      </c>
      <c r="D59" s="5">
        <v>26.96234915847829</v>
      </c>
      <c r="E59" s="5">
        <v>21.13018068127829</v>
      </c>
      <c r="F59" s="5">
        <v>15.028975248578284</v>
      </c>
      <c r="G59" s="5">
        <v>22.697660278678285</v>
      </c>
      <c r="H59" s="5">
        <v>41.117865514878282</v>
      </c>
      <c r="I59" s="5">
        <v>66.976829272078277</v>
      </c>
      <c r="J59" s="5">
        <v>106.3602272361783</v>
      </c>
      <c r="K59" s="5">
        <v>143.26538474497829</v>
      </c>
      <c r="L59" s="5">
        <v>189.5732721057783</v>
      </c>
      <c r="M59" s="5">
        <v>526.13759354377828</v>
      </c>
      <c r="N59" s="5">
        <v>541.5711006355782</v>
      </c>
      <c r="O59" s="5">
        <v>559.69250613257816</v>
      </c>
      <c r="P59" s="5">
        <v>581.55793223727824</v>
      </c>
      <c r="Q59" s="5">
        <v>610.80616347117825</v>
      </c>
      <c r="R59" s="5">
        <v>636.59698777077824</v>
      </c>
      <c r="S59" s="5">
        <v>655.70906756707825</v>
      </c>
      <c r="T59" s="5">
        <v>675.26133193907822</v>
      </c>
      <c r="U59" s="5">
        <v>697.24662035967822</v>
      </c>
      <c r="V59" s="5">
        <v>706.6208834265783</v>
      </c>
      <c r="W59" s="5">
        <v>715.87196869367835</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466.59357793999999</v>
      </c>
      <c r="R60" s="5">
        <v>722.87978555999996</v>
      </c>
      <c r="S60" s="5">
        <v>927.07771902000002</v>
      </c>
      <c r="T60" s="5">
        <v>927.07771902000002</v>
      </c>
      <c r="U60" s="5">
        <v>927.07771902000002</v>
      </c>
      <c r="V60" s="5">
        <v>927.07771902000002</v>
      </c>
      <c r="W60" s="5">
        <v>927.07771902000002</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123</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146</v>
      </c>
      <c r="B63" s="6" t="s">
        <v>132</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146</v>
      </c>
      <c r="B64" s="6" t="s">
        <v>134</v>
      </c>
      <c r="C64" s="5">
        <v>0</v>
      </c>
      <c r="D64" s="5">
        <v>240</v>
      </c>
      <c r="E64" s="5">
        <v>420</v>
      </c>
      <c r="F64" s="5">
        <v>420</v>
      </c>
      <c r="G64" s="5">
        <v>420</v>
      </c>
      <c r="H64" s="5">
        <v>420</v>
      </c>
      <c r="I64" s="5">
        <v>420</v>
      </c>
      <c r="J64" s="5">
        <v>420</v>
      </c>
      <c r="K64" s="5">
        <v>420</v>
      </c>
      <c r="L64" s="5">
        <v>832.5</v>
      </c>
      <c r="M64" s="5">
        <v>832.5</v>
      </c>
      <c r="N64" s="5">
        <v>1066.8399999599999</v>
      </c>
      <c r="O64" s="5">
        <v>1066.8399999599999</v>
      </c>
      <c r="P64" s="5">
        <v>1091.8399999599999</v>
      </c>
      <c r="Q64" s="5">
        <v>1971.8399999599999</v>
      </c>
      <c r="R64" s="5">
        <v>1971.8399999599999</v>
      </c>
      <c r="S64" s="5">
        <v>2500.8399999499998</v>
      </c>
      <c r="T64" s="5">
        <v>2500.8399999499998</v>
      </c>
      <c r="U64" s="5">
        <v>2500.8399999499998</v>
      </c>
      <c r="V64" s="5">
        <v>2500.8399999499998</v>
      </c>
      <c r="W64" s="5">
        <v>2500.8399999499998</v>
      </c>
    </row>
    <row r="65" spans="1:23" s="3" customFormat="1">
      <c r="A65" s="102" t="s">
        <v>248</v>
      </c>
      <c r="B65" s="102"/>
      <c r="C65" s="17">
        <v>36.891028177042344</v>
      </c>
      <c r="D65" s="17">
        <v>35.342591320651231</v>
      </c>
      <c r="E65" s="17">
        <v>33.664408648369992</v>
      </c>
      <c r="F65" s="17">
        <v>175.47236352950904</v>
      </c>
      <c r="G65" s="17">
        <v>187.24008682992138</v>
      </c>
      <c r="H65" s="17">
        <v>209.96099653021176</v>
      </c>
      <c r="I65" s="17">
        <v>239.50904732567298</v>
      </c>
      <c r="J65" s="17">
        <v>283.2541272308959</v>
      </c>
      <c r="K65" s="17">
        <v>324.79543452842751</v>
      </c>
      <c r="L65" s="17">
        <v>375.61506832718032</v>
      </c>
      <c r="M65" s="17">
        <v>717.06251753207312</v>
      </c>
      <c r="N65" s="17">
        <v>736.88350324316514</v>
      </c>
      <c r="O65" s="17">
        <v>758.4610539036081</v>
      </c>
      <c r="P65" s="17">
        <v>785.13569904945746</v>
      </c>
      <c r="Q65" s="17">
        <v>1285.2292581266906</v>
      </c>
      <c r="R65" s="17">
        <v>1572.592911080302</v>
      </c>
      <c r="S65" s="17">
        <v>2270.8839711726578</v>
      </c>
      <c r="T65" s="17">
        <v>2294.7606229525654</v>
      </c>
      <c r="U65" s="17">
        <v>2321.3284000031044</v>
      </c>
      <c r="V65" s="17">
        <v>2335.3838455454202</v>
      </c>
      <c r="W65" s="17">
        <v>2350.5650545325025</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147</v>
      </c>
      <c r="B72" s="6" t="s">
        <v>128</v>
      </c>
      <c r="C72" s="5">
        <v>1.6530798827726079</v>
      </c>
      <c r="D72" s="5">
        <v>2.2447570332726077</v>
      </c>
      <c r="E72" s="5">
        <v>2.9417249554726075</v>
      </c>
      <c r="F72" s="5">
        <v>3.8646495485726078</v>
      </c>
      <c r="G72" s="5">
        <v>6.3436757767726073</v>
      </c>
      <c r="H72" s="5">
        <v>10.925418140872608</v>
      </c>
      <c r="I72" s="5">
        <v>17.108631717472608</v>
      </c>
      <c r="J72" s="5">
        <v>25.54223654737261</v>
      </c>
      <c r="K72" s="5">
        <v>35.792308938372614</v>
      </c>
      <c r="L72" s="5">
        <v>43.634658549472611</v>
      </c>
      <c r="M72" s="5">
        <v>50.425123613972609</v>
      </c>
      <c r="N72" s="5">
        <v>54.462686523972607</v>
      </c>
      <c r="O72" s="5">
        <v>59.159646554772607</v>
      </c>
      <c r="P72" s="5">
        <v>64.459411117672602</v>
      </c>
      <c r="Q72" s="5">
        <v>71.482472276972601</v>
      </c>
      <c r="R72" s="5">
        <v>77.472143683372607</v>
      </c>
      <c r="S72" s="5">
        <v>82.075175496872603</v>
      </c>
      <c r="T72" s="5">
        <v>86.612170150372606</v>
      </c>
      <c r="U72" s="5">
        <v>91.303846795472609</v>
      </c>
      <c r="V72" s="5">
        <v>93.041914810472605</v>
      </c>
      <c r="W72" s="5">
        <v>94.697624799172601</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147</v>
      </c>
      <c r="B75" s="6" t="s">
        <v>123</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147</v>
      </c>
      <c r="B76" s="6" t="s">
        <v>132</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248</v>
      </c>
      <c r="B78" s="102"/>
      <c r="C78" s="17">
        <v>1.677087598533876</v>
      </c>
      <c r="D78" s="17">
        <v>2.5282843416963789</v>
      </c>
      <c r="E78" s="17">
        <v>3.4027492304401497</v>
      </c>
      <c r="F78" s="17">
        <v>4.4369296693024118</v>
      </c>
      <c r="G78" s="17">
        <v>7.0051102884115801</v>
      </c>
      <c r="H78" s="17">
        <v>11.780253731142768</v>
      </c>
      <c r="I78" s="17">
        <v>17.42406250833783</v>
      </c>
      <c r="J78" s="17">
        <v>26.542628551978485</v>
      </c>
      <c r="K78" s="17">
        <v>37.410939348600479</v>
      </c>
      <c r="L78" s="17">
        <v>45.394896786482285</v>
      </c>
      <c r="M78" s="17">
        <v>52.339468071810884</v>
      </c>
      <c r="N78" s="17">
        <v>56.472557644627408</v>
      </c>
      <c r="O78" s="17">
        <v>61.324161559721624</v>
      </c>
      <c r="P78" s="17">
        <v>66.784024734280777</v>
      </c>
      <c r="Q78" s="17">
        <v>73.726121893680869</v>
      </c>
      <c r="R78" s="17">
        <v>79.90068512831354</v>
      </c>
      <c r="S78" s="17">
        <v>84.741971058318171</v>
      </c>
      <c r="T78" s="17">
        <v>89.475145572050423</v>
      </c>
      <c r="U78" s="17">
        <v>94.400099648172699</v>
      </c>
      <c r="V78" s="17">
        <v>96.270342492501513</v>
      </c>
      <c r="W78" s="17">
        <v>98.220453291581535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116</v>
      </c>
      <c r="C6" s="5">
        <v>0</v>
      </c>
      <c r="D6" s="5">
        <v>0</v>
      </c>
      <c r="E6" s="5">
        <v>0</v>
      </c>
      <c r="F6" s="5">
        <v>0</v>
      </c>
      <c r="G6" s="5">
        <v>0</v>
      </c>
      <c r="H6" s="5">
        <v>0</v>
      </c>
      <c r="I6" s="5">
        <v>0</v>
      </c>
      <c r="J6" s="5">
        <v>0</v>
      </c>
      <c r="K6" s="5">
        <v>0</v>
      </c>
      <c r="L6" s="5">
        <v>0</v>
      </c>
      <c r="M6" s="5">
        <v>390.00000000000006</v>
      </c>
      <c r="N6" s="5">
        <v>390.00000000000006</v>
      </c>
      <c r="O6" s="5">
        <v>390.00000000000006</v>
      </c>
      <c r="P6" s="5">
        <v>390.00000000000006</v>
      </c>
      <c r="Q6" s="5">
        <v>390.00000000000006</v>
      </c>
      <c r="R6" s="5">
        <v>390.00000000000006</v>
      </c>
      <c r="S6" s="5">
        <v>390.00000000000006</v>
      </c>
      <c r="T6" s="5">
        <v>390.00000000000006</v>
      </c>
      <c r="U6" s="5">
        <v>390.00000000000006</v>
      </c>
      <c r="V6" s="5">
        <v>390.00000000000006</v>
      </c>
      <c r="W6" s="5">
        <v>390.00000000000006</v>
      </c>
    </row>
    <row r="7" spans="1:23">
      <c r="A7" s="6" t="s">
        <v>76</v>
      </c>
      <c r="B7" s="6" t="s">
        <v>128</v>
      </c>
      <c r="C7" s="5">
        <v>107.05334277280673</v>
      </c>
      <c r="D7" s="5">
        <v>133.25578726700675</v>
      </c>
      <c r="E7" s="5">
        <v>162.08346322900672</v>
      </c>
      <c r="F7" s="5">
        <v>193.79022405090674</v>
      </c>
      <c r="G7" s="5">
        <v>308.39942377410671</v>
      </c>
      <c r="H7" s="5">
        <v>517.6717106205067</v>
      </c>
      <c r="I7" s="5">
        <v>798.96040936740678</v>
      </c>
      <c r="J7" s="5">
        <v>1161.7187016598068</v>
      </c>
      <c r="K7" s="5">
        <v>1621.4283833994066</v>
      </c>
      <c r="L7" s="5">
        <v>1989.7194565951063</v>
      </c>
      <c r="M7" s="5">
        <v>2354.5516693347063</v>
      </c>
      <c r="N7" s="5">
        <v>2614.0772269268064</v>
      </c>
      <c r="O7" s="5">
        <v>2846.7413812034056</v>
      </c>
      <c r="P7" s="5">
        <v>3108.2833057084049</v>
      </c>
      <c r="Q7" s="5">
        <v>3470.8726549884059</v>
      </c>
      <c r="R7" s="5">
        <v>4319.9803751174059</v>
      </c>
      <c r="S7" s="5">
        <v>4577.3914237103054</v>
      </c>
      <c r="T7" s="5">
        <v>5364.0902372496066</v>
      </c>
      <c r="U7" s="5">
        <v>5666.0273576052068</v>
      </c>
      <c r="V7" s="5">
        <v>5818.9222773891061</v>
      </c>
      <c r="W7" s="5">
        <v>6853.285369578608</v>
      </c>
    </row>
    <row r="8" spans="1:23">
      <c r="A8" s="6" t="s">
        <v>76</v>
      </c>
      <c r="B8" s="6" t="s">
        <v>129</v>
      </c>
      <c r="C8" s="5">
        <v>0</v>
      </c>
      <c r="D8" s="5">
        <v>20</v>
      </c>
      <c r="E8" s="5">
        <v>20</v>
      </c>
      <c r="F8" s="5">
        <v>20</v>
      </c>
      <c r="G8" s="5">
        <v>20</v>
      </c>
      <c r="H8" s="5">
        <v>20</v>
      </c>
      <c r="I8" s="5">
        <v>20</v>
      </c>
      <c r="J8" s="5">
        <v>20</v>
      </c>
      <c r="K8" s="5">
        <v>20</v>
      </c>
      <c r="L8" s="5">
        <v>20</v>
      </c>
      <c r="M8" s="5">
        <v>1592.6033314700001</v>
      </c>
      <c r="N8" s="5">
        <v>1592.6033314700001</v>
      </c>
      <c r="O8" s="5">
        <v>1764.5476820400002</v>
      </c>
      <c r="P8" s="5">
        <v>2334.8601508299998</v>
      </c>
      <c r="Q8" s="5">
        <v>3390.0506701600002</v>
      </c>
      <c r="R8" s="5">
        <v>3390.0506701600002</v>
      </c>
      <c r="S8" s="5">
        <v>4036.8576750300003</v>
      </c>
      <c r="T8" s="5">
        <v>4036.8576750300003</v>
      </c>
      <c r="U8" s="5">
        <v>4036.8576750300003</v>
      </c>
      <c r="V8" s="5">
        <v>4891.3552659000006</v>
      </c>
      <c r="W8" s="5">
        <v>4891.3552659000006</v>
      </c>
    </row>
    <row r="9" spans="1:23">
      <c r="A9" s="6" t="s">
        <v>76</v>
      </c>
      <c r="B9" s="6" t="s">
        <v>130</v>
      </c>
      <c r="C9" s="5">
        <v>0</v>
      </c>
      <c r="D9" s="5">
        <v>0</v>
      </c>
      <c r="E9" s="5">
        <v>0</v>
      </c>
      <c r="F9" s="5">
        <v>2040</v>
      </c>
      <c r="G9" s="5">
        <v>2040</v>
      </c>
      <c r="H9" s="5">
        <v>2040</v>
      </c>
      <c r="I9" s="5">
        <v>2040</v>
      </c>
      <c r="J9" s="5">
        <v>2040</v>
      </c>
      <c r="K9" s="5">
        <v>2040</v>
      </c>
      <c r="L9" s="5">
        <v>2040</v>
      </c>
      <c r="M9" s="5">
        <v>2040</v>
      </c>
      <c r="N9" s="5">
        <v>2040</v>
      </c>
      <c r="O9" s="5">
        <v>2040</v>
      </c>
      <c r="P9" s="5">
        <v>2040</v>
      </c>
      <c r="Q9" s="5">
        <v>2314.3539440499999</v>
      </c>
      <c r="R9" s="5">
        <v>2321.65811841</v>
      </c>
      <c r="S9" s="5">
        <v>2898.2542061499998</v>
      </c>
      <c r="T9" s="5">
        <v>3115.3905892299999</v>
      </c>
      <c r="U9" s="5">
        <v>3115.3905892299999</v>
      </c>
      <c r="V9" s="5">
        <v>3115.3905892299999</v>
      </c>
      <c r="W9" s="5">
        <v>3115.3905892299999</v>
      </c>
    </row>
    <row r="10" spans="1:23">
      <c r="A10" s="6" t="s">
        <v>76</v>
      </c>
      <c r="B10" s="6" t="s">
        <v>123</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76</v>
      </c>
      <c r="B11" s="6" t="s">
        <v>132</v>
      </c>
      <c r="C11" s="5">
        <v>0</v>
      </c>
      <c r="D11" s="5">
        <v>270</v>
      </c>
      <c r="E11" s="5">
        <v>270</v>
      </c>
      <c r="F11" s="5">
        <v>1170</v>
      </c>
      <c r="G11" s="5">
        <v>1170</v>
      </c>
      <c r="H11" s="5">
        <v>1170</v>
      </c>
      <c r="I11" s="5">
        <v>3035</v>
      </c>
      <c r="J11" s="5">
        <v>3035</v>
      </c>
      <c r="K11" s="5">
        <v>3035</v>
      </c>
      <c r="L11" s="5">
        <v>3035</v>
      </c>
      <c r="M11" s="5">
        <v>3785</v>
      </c>
      <c r="N11" s="5">
        <v>4607.5</v>
      </c>
      <c r="O11" s="5">
        <v>4607.5</v>
      </c>
      <c r="P11" s="5">
        <v>4607.5</v>
      </c>
      <c r="Q11" s="5">
        <v>6062.5</v>
      </c>
      <c r="R11" s="5">
        <v>6062.5</v>
      </c>
      <c r="S11" s="5">
        <v>6062.5</v>
      </c>
      <c r="T11" s="5">
        <v>6062.5</v>
      </c>
      <c r="U11" s="5">
        <v>6062.5</v>
      </c>
      <c r="V11" s="5">
        <v>6062.5</v>
      </c>
      <c r="W11" s="5">
        <v>6062.5</v>
      </c>
    </row>
    <row r="12" spans="1:23">
      <c r="A12" s="6" t="s">
        <v>76</v>
      </c>
      <c r="B12" s="6" t="s">
        <v>134</v>
      </c>
      <c r="C12" s="5">
        <v>0</v>
      </c>
      <c r="D12" s="5">
        <v>740</v>
      </c>
      <c r="E12" s="5">
        <v>2420</v>
      </c>
      <c r="F12" s="5">
        <v>2420</v>
      </c>
      <c r="G12" s="5">
        <v>4460</v>
      </c>
      <c r="H12" s="5">
        <v>5529.9999999900001</v>
      </c>
      <c r="I12" s="5">
        <v>5529.9999999900001</v>
      </c>
      <c r="J12" s="5">
        <v>6965</v>
      </c>
      <c r="K12" s="5">
        <v>6965</v>
      </c>
      <c r="L12" s="5">
        <v>8847.5000000000018</v>
      </c>
      <c r="M12" s="5">
        <v>10227.500000000002</v>
      </c>
      <c r="N12" s="5">
        <v>11921.839999960002</v>
      </c>
      <c r="O12" s="5">
        <v>12438.839999970003</v>
      </c>
      <c r="P12" s="5">
        <v>12880.839999970003</v>
      </c>
      <c r="Q12" s="5">
        <v>17950.839999970001</v>
      </c>
      <c r="R12" s="5">
        <v>18650.839999970001</v>
      </c>
      <c r="S12" s="5">
        <v>20416.239999959998</v>
      </c>
      <c r="T12" s="5">
        <v>20416.239999959998</v>
      </c>
      <c r="U12" s="5">
        <v>21499.63999996</v>
      </c>
      <c r="V12" s="5">
        <v>21619.63999996</v>
      </c>
      <c r="W12" s="5">
        <v>21619.63999996</v>
      </c>
    </row>
    <row r="13" spans="1:23" s="3" customFormat="1">
      <c r="A13" s="102" t="s">
        <v>248</v>
      </c>
      <c r="B13" s="102"/>
      <c r="C13" s="17">
        <v>46.538000815655934</v>
      </c>
      <c r="D13" s="17">
        <v>134.65448991742809</v>
      </c>
      <c r="E13" s="17">
        <v>203.12716295154388</v>
      </c>
      <c r="F13" s="17">
        <v>2316.1571088350815</v>
      </c>
      <c r="G13" s="17">
        <v>2468.110132349309</v>
      </c>
      <c r="H13" s="17">
        <v>2718.8834074010247</v>
      </c>
      <c r="I13" s="17">
        <v>3040.1709935956842</v>
      </c>
      <c r="J13" s="17">
        <v>3448.5664843198492</v>
      </c>
      <c r="K13" s="17">
        <v>3952.1476456577543</v>
      </c>
      <c r="L13" s="17">
        <v>4364.0737322693622</v>
      </c>
      <c r="M13" s="17">
        <v>6737.577266706684</v>
      </c>
      <c r="N13" s="17">
        <v>7039.4113011478566</v>
      </c>
      <c r="O13" s="17">
        <v>7486.5783337908924</v>
      </c>
      <c r="P13" s="17">
        <v>8366.8405259457195</v>
      </c>
      <c r="Q13" s="17">
        <v>10103.578983900374</v>
      </c>
      <c r="R13" s="17">
        <v>11010.176588891107</v>
      </c>
      <c r="S13" s="17">
        <v>12542.669741298623</v>
      </c>
      <c r="T13" s="17">
        <v>13595.662689943172</v>
      </c>
      <c r="U13" s="17">
        <v>13952.394001029388</v>
      </c>
      <c r="V13" s="17">
        <v>15012.714730996087</v>
      </c>
      <c r="W13" s="17">
        <v>16099.895231732677</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35.494550664274357</v>
      </c>
      <c r="D20" s="5">
        <v>51.231380851574357</v>
      </c>
      <c r="E20" s="5">
        <v>67.635555619274356</v>
      </c>
      <c r="F20" s="5">
        <v>85.150853888574346</v>
      </c>
      <c r="G20" s="5">
        <v>134.91061694827434</v>
      </c>
      <c r="H20" s="5">
        <v>223.72854276657435</v>
      </c>
      <c r="I20" s="5">
        <v>340.14238191227435</v>
      </c>
      <c r="J20" s="5">
        <v>483.13812166337431</v>
      </c>
      <c r="K20" s="5">
        <v>668.45105900297426</v>
      </c>
      <c r="L20" s="5">
        <v>819.98483486957423</v>
      </c>
      <c r="M20" s="5">
        <v>966.96207689527432</v>
      </c>
      <c r="N20" s="5">
        <v>1063.2643765613743</v>
      </c>
      <c r="O20" s="5">
        <v>1155.7007158788742</v>
      </c>
      <c r="P20" s="5">
        <v>1250.2952803256742</v>
      </c>
      <c r="Q20" s="5">
        <v>1374.4544804913742</v>
      </c>
      <c r="R20" s="5">
        <v>1485.1141158708742</v>
      </c>
      <c r="S20" s="5">
        <v>1583.1547291671743</v>
      </c>
      <c r="T20" s="5">
        <v>1682.4700932635742</v>
      </c>
      <c r="U20" s="5">
        <v>1792.0743451787744</v>
      </c>
      <c r="V20" s="5">
        <v>1845.9897622786743</v>
      </c>
      <c r="W20" s="5">
        <v>1898.8382966335744</v>
      </c>
    </row>
    <row r="21" spans="1:23" s="3" customFormat="1">
      <c r="A21" s="6" t="s">
        <v>127</v>
      </c>
      <c r="B21" s="6" t="s">
        <v>129</v>
      </c>
      <c r="C21" s="5">
        <v>0</v>
      </c>
      <c r="D21" s="5">
        <v>0</v>
      </c>
      <c r="E21" s="5">
        <v>0</v>
      </c>
      <c r="F21" s="5">
        <v>0</v>
      </c>
      <c r="G21" s="5">
        <v>0</v>
      </c>
      <c r="H21" s="5">
        <v>0</v>
      </c>
      <c r="I21" s="5">
        <v>0</v>
      </c>
      <c r="J21" s="5">
        <v>0</v>
      </c>
      <c r="K21" s="5">
        <v>0</v>
      </c>
      <c r="L21" s="5">
        <v>0</v>
      </c>
      <c r="M21" s="5">
        <v>1572.6033314700001</v>
      </c>
      <c r="N21" s="5">
        <v>1572.6033314700001</v>
      </c>
      <c r="O21" s="5">
        <v>1572.6033314700001</v>
      </c>
      <c r="P21" s="5">
        <v>1572.6033314700001</v>
      </c>
      <c r="Q21" s="5">
        <v>2398.9942084800005</v>
      </c>
      <c r="R21" s="5">
        <v>2398.9942084800005</v>
      </c>
      <c r="S21" s="5">
        <v>2398.9942084800005</v>
      </c>
      <c r="T21" s="5">
        <v>2398.9942084800005</v>
      </c>
      <c r="U21" s="5">
        <v>2398.9942084800005</v>
      </c>
      <c r="V21" s="5">
        <v>2973.22375268</v>
      </c>
      <c r="W21" s="5">
        <v>2973.22375268</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127</v>
      </c>
      <c r="B23" s="6" t="s">
        <v>123</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127</v>
      </c>
      <c r="B24" s="6" t="s">
        <v>132</v>
      </c>
      <c r="C24" s="5">
        <v>0</v>
      </c>
      <c r="D24" s="5">
        <v>270</v>
      </c>
      <c r="E24" s="5">
        <v>270</v>
      </c>
      <c r="F24" s="5">
        <v>1170</v>
      </c>
      <c r="G24" s="5">
        <v>1170</v>
      </c>
      <c r="H24" s="5">
        <v>1170</v>
      </c>
      <c r="I24" s="5">
        <v>3035</v>
      </c>
      <c r="J24" s="5">
        <v>3035</v>
      </c>
      <c r="K24" s="5">
        <v>3035</v>
      </c>
      <c r="L24" s="5">
        <v>3035</v>
      </c>
      <c r="M24" s="5">
        <v>3035</v>
      </c>
      <c r="N24" s="5">
        <v>3857.5</v>
      </c>
      <c r="O24" s="5">
        <v>3857.5</v>
      </c>
      <c r="P24" s="5">
        <v>3857.5</v>
      </c>
      <c r="Q24" s="5">
        <v>5312.5</v>
      </c>
      <c r="R24" s="5">
        <v>5312.5</v>
      </c>
      <c r="S24" s="5">
        <v>5312.5</v>
      </c>
      <c r="T24" s="5">
        <v>5312.5</v>
      </c>
      <c r="U24" s="5">
        <v>5312.5</v>
      </c>
      <c r="V24" s="5">
        <v>5312.5</v>
      </c>
      <c r="W24" s="5">
        <v>5312.5</v>
      </c>
    </row>
    <row r="25" spans="1:23" s="3" customFormat="1">
      <c r="A25" s="6" t="s">
        <v>127</v>
      </c>
      <c r="B25" s="6" t="s">
        <v>134</v>
      </c>
      <c r="C25" s="5">
        <v>0</v>
      </c>
      <c r="D25" s="5">
        <v>500</v>
      </c>
      <c r="E25" s="5">
        <v>2000</v>
      </c>
      <c r="F25" s="5">
        <v>2000</v>
      </c>
      <c r="G25" s="5">
        <v>4040</v>
      </c>
      <c r="H25" s="5">
        <v>4760</v>
      </c>
      <c r="I25" s="5">
        <v>4760</v>
      </c>
      <c r="J25" s="5">
        <v>4760</v>
      </c>
      <c r="K25" s="5">
        <v>4760</v>
      </c>
      <c r="L25" s="5">
        <v>5480</v>
      </c>
      <c r="M25" s="5">
        <v>6860</v>
      </c>
      <c r="N25" s="5">
        <v>6860</v>
      </c>
      <c r="O25" s="5">
        <v>6860</v>
      </c>
      <c r="P25" s="5">
        <v>6860</v>
      </c>
      <c r="Q25" s="5">
        <v>9650</v>
      </c>
      <c r="R25" s="5">
        <v>9650</v>
      </c>
      <c r="S25" s="5">
        <v>9650</v>
      </c>
      <c r="T25" s="5">
        <v>9650</v>
      </c>
      <c r="U25" s="5">
        <v>9650</v>
      </c>
      <c r="V25" s="5">
        <v>9650</v>
      </c>
      <c r="W25" s="5">
        <v>9650</v>
      </c>
    </row>
    <row r="26" spans="1:23" s="3" customFormat="1">
      <c r="A26" s="102" t="s">
        <v>248</v>
      </c>
      <c r="B26" s="102"/>
      <c r="C26" s="17">
        <v>51.224769479717011</v>
      </c>
      <c r="D26" s="17">
        <v>83.733107579665273</v>
      </c>
      <c r="E26" s="17">
        <v>115.94192431885217</v>
      </c>
      <c r="F26" s="17">
        <v>2189.4868554125151</v>
      </c>
      <c r="G26" s="17">
        <v>2254.2677023478004</v>
      </c>
      <c r="H26" s="17">
        <v>2360.2508367273026</v>
      </c>
      <c r="I26" s="17">
        <v>2492.196644129062</v>
      </c>
      <c r="J26" s="17">
        <v>2654.5795565963003</v>
      </c>
      <c r="K26" s="17">
        <v>2858.9967595087892</v>
      </c>
      <c r="L26" s="17">
        <v>3028.0507645214325</v>
      </c>
      <c r="M26" s="17">
        <v>4765.8371773240115</v>
      </c>
      <c r="N26" s="17">
        <v>4880.2346353871726</v>
      </c>
      <c r="O26" s="17">
        <v>4990.4787041440713</v>
      </c>
      <c r="P26" s="17">
        <v>5106.8425805448669</v>
      </c>
      <c r="Q26" s="17">
        <v>6074.4287655325443</v>
      </c>
      <c r="R26" s="17">
        <v>6205.1050812076228</v>
      </c>
      <c r="S26" s="17">
        <v>6324.6228149016433</v>
      </c>
      <c r="T26" s="17">
        <v>6446.4457928993679</v>
      </c>
      <c r="U26" s="17">
        <v>6576.7301803922437</v>
      </c>
      <c r="V26" s="17">
        <v>7226.6921204835971</v>
      </c>
      <c r="W26" s="17">
        <v>7300.4142148956889</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19.206981910686444</v>
      </c>
      <c r="D33" s="5">
        <v>27.721882129086445</v>
      </c>
      <c r="E33" s="5">
        <v>36.789279252986439</v>
      </c>
      <c r="F33" s="5">
        <v>46.82926259428644</v>
      </c>
      <c r="G33" s="5">
        <v>75.168035002586436</v>
      </c>
      <c r="H33" s="5">
        <v>126.17920000718644</v>
      </c>
      <c r="I33" s="5">
        <v>193.77665804698646</v>
      </c>
      <c r="J33" s="5">
        <v>273.6134995234865</v>
      </c>
      <c r="K33" s="5">
        <v>380.94167782448648</v>
      </c>
      <c r="L33" s="5">
        <v>453.6676066637865</v>
      </c>
      <c r="M33" s="5">
        <v>526.7494897885864</v>
      </c>
      <c r="N33" s="5">
        <v>598.24583699838638</v>
      </c>
      <c r="O33" s="5">
        <v>654.34159520748642</v>
      </c>
      <c r="P33" s="5">
        <v>719.86350948888639</v>
      </c>
      <c r="Q33" s="5">
        <v>793.16948849198639</v>
      </c>
      <c r="R33" s="5">
        <v>855.96450262128644</v>
      </c>
      <c r="S33" s="5">
        <v>914.14901524608638</v>
      </c>
      <c r="T33" s="5">
        <v>1498.1537173184865</v>
      </c>
      <c r="U33" s="5">
        <v>1576.6877454126866</v>
      </c>
      <c r="V33" s="5">
        <v>1620.2321695367866</v>
      </c>
      <c r="W33" s="5">
        <v>1664.2976286368867</v>
      </c>
    </row>
    <row r="34" spans="1:23" s="3" customFormat="1">
      <c r="A34" s="6" t="s">
        <v>144</v>
      </c>
      <c r="B34" s="6" t="s">
        <v>129</v>
      </c>
      <c r="C34" s="5">
        <v>0</v>
      </c>
      <c r="D34" s="5">
        <v>20</v>
      </c>
      <c r="E34" s="5">
        <v>20</v>
      </c>
      <c r="F34" s="5">
        <v>20</v>
      </c>
      <c r="G34" s="5">
        <v>20</v>
      </c>
      <c r="H34" s="5">
        <v>20</v>
      </c>
      <c r="I34" s="5">
        <v>20</v>
      </c>
      <c r="J34" s="5">
        <v>20</v>
      </c>
      <c r="K34" s="5">
        <v>20</v>
      </c>
      <c r="L34" s="5">
        <v>20</v>
      </c>
      <c r="M34" s="5">
        <v>20</v>
      </c>
      <c r="N34" s="5">
        <v>20</v>
      </c>
      <c r="O34" s="5">
        <v>191.94435057000001</v>
      </c>
      <c r="P34" s="5">
        <v>762.25681936000001</v>
      </c>
      <c r="Q34" s="5">
        <v>916.16278532000001</v>
      </c>
      <c r="R34" s="5">
        <v>916.16278532000001</v>
      </c>
      <c r="S34" s="5">
        <v>916.16278532000001</v>
      </c>
      <c r="T34" s="5">
        <v>916.16278532000001</v>
      </c>
      <c r="U34" s="5">
        <v>916.16278532000001</v>
      </c>
      <c r="V34" s="5">
        <v>1196.4308319900001</v>
      </c>
      <c r="W34" s="5">
        <v>1196.4308319900001</v>
      </c>
    </row>
    <row r="35" spans="1:23" s="3" customFormat="1">
      <c r="A35" s="6" t="s">
        <v>144</v>
      </c>
      <c r="B35" s="6" t="s">
        <v>130</v>
      </c>
      <c r="C35" s="5">
        <v>0</v>
      </c>
      <c r="D35" s="5">
        <v>0</v>
      </c>
      <c r="E35" s="5">
        <v>0</v>
      </c>
      <c r="F35" s="5">
        <v>0</v>
      </c>
      <c r="G35" s="5">
        <v>0</v>
      </c>
      <c r="H35" s="5">
        <v>0</v>
      </c>
      <c r="I35" s="5">
        <v>0</v>
      </c>
      <c r="J35" s="5">
        <v>0</v>
      </c>
      <c r="K35" s="5">
        <v>0</v>
      </c>
      <c r="L35" s="5">
        <v>0</v>
      </c>
      <c r="M35" s="5">
        <v>0</v>
      </c>
      <c r="N35" s="5">
        <v>0</v>
      </c>
      <c r="O35" s="5">
        <v>0</v>
      </c>
      <c r="P35" s="5">
        <v>0</v>
      </c>
      <c r="Q35" s="5">
        <v>274.35394405</v>
      </c>
      <c r="R35" s="5">
        <v>281.65811840999999</v>
      </c>
      <c r="S35" s="5">
        <v>858.25420615000007</v>
      </c>
      <c r="T35" s="5">
        <v>1075.3905892299999</v>
      </c>
      <c r="U35" s="5">
        <v>1075.3905892299999</v>
      </c>
      <c r="V35" s="5">
        <v>1075.3905892299999</v>
      </c>
      <c r="W35" s="5">
        <v>1075.3905892299999</v>
      </c>
    </row>
    <row r="36" spans="1:23" s="3" customFormat="1">
      <c r="A36" s="6" t="s">
        <v>144</v>
      </c>
      <c r="B36" s="6" t="s">
        <v>123</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144</v>
      </c>
      <c r="B38" s="6" t="s">
        <v>134</v>
      </c>
      <c r="C38" s="5">
        <v>0</v>
      </c>
      <c r="D38" s="5">
        <v>0</v>
      </c>
      <c r="E38" s="5">
        <v>0</v>
      </c>
      <c r="F38" s="5">
        <v>0</v>
      </c>
      <c r="G38" s="5">
        <v>0</v>
      </c>
      <c r="H38" s="5">
        <v>0</v>
      </c>
      <c r="I38" s="5">
        <v>0</v>
      </c>
      <c r="J38" s="5">
        <v>1085</v>
      </c>
      <c r="K38" s="5">
        <v>1085</v>
      </c>
      <c r="L38" s="5">
        <v>1085</v>
      </c>
      <c r="M38" s="5">
        <v>1085</v>
      </c>
      <c r="N38" s="5">
        <v>2545</v>
      </c>
      <c r="O38" s="5">
        <v>2837.0000000099999</v>
      </c>
      <c r="P38" s="5">
        <v>3234.0000000099999</v>
      </c>
      <c r="Q38" s="5">
        <v>4634.0000000099999</v>
      </c>
      <c r="R38" s="5">
        <v>5334.0000000099999</v>
      </c>
      <c r="S38" s="5">
        <v>6570.4000000100004</v>
      </c>
      <c r="T38" s="5">
        <v>6570.4000000100004</v>
      </c>
      <c r="U38" s="5">
        <v>6713.8000000100001</v>
      </c>
      <c r="V38" s="5">
        <v>6713.8000000100001</v>
      </c>
      <c r="W38" s="5">
        <v>6713.8000000100001</v>
      </c>
    </row>
    <row r="39" spans="1:23" s="3" customFormat="1">
      <c r="A39" s="102" t="s">
        <v>248</v>
      </c>
      <c r="B39" s="102"/>
      <c r="C39" s="17">
        <v>26.143509506434022</v>
      </c>
      <c r="D39" s="17">
        <v>63.002658447136319</v>
      </c>
      <c r="E39" s="17">
        <v>79.282679009581216</v>
      </c>
      <c r="F39" s="17">
        <v>96.147299926662839</v>
      </c>
      <c r="G39" s="17">
        <v>131.33427984712196</v>
      </c>
      <c r="H39" s="17">
        <v>189.41970433554152</v>
      </c>
      <c r="I39" s="17">
        <v>265.80683450068091</v>
      </c>
      <c r="J39" s="17">
        <v>352.93029890693225</v>
      </c>
      <c r="K39" s="17">
        <v>467.24822103643248</v>
      </c>
      <c r="L39" s="17">
        <v>547.23194411588167</v>
      </c>
      <c r="M39" s="17">
        <v>628.89493941275373</v>
      </c>
      <c r="N39" s="17">
        <v>707.79613254104106</v>
      </c>
      <c r="O39" s="17">
        <v>943.96827550622834</v>
      </c>
      <c r="P39" s="17">
        <v>1587.8682798908708</v>
      </c>
      <c r="Q39" s="17">
        <v>2098.9461610793642</v>
      </c>
      <c r="R39" s="17">
        <v>2177.0785213311947</v>
      </c>
      <c r="S39" s="17">
        <v>2821.232892663475</v>
      </c>
      <c r="T39" s="17">
        <v>3630.5936006464826</v>
      </c>
      <c r="U39" s="17">
        <v>3719.9077966384207</v>
      </c>
      <c r="V39" s="17">
        <v>4052.8904449753823</v>
      </c>
      <c r="W39" s="17">
        <v>4105.4843159687716</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17.85362387059504</v>
      </c>
      <c r="D46" s="5">
        <v>25.095418094595043</v>
      </c>
      <c r="E46" s="5">
        <v>33.586722719995038</v>
      </c>
      <c r="F46" s="5">
        <v>42.916482770895044</v>
      </c>
      <c r="G46" s="5">
        <v>69.27943576779505</v>
      </c>
      <c r="H46" s="5">
        <v>115.72068419099506</v>
      </c>
      <c r="I46" s="5">
        <v>180.95590841859504</v>
      </c>
      <c r="J46" s="5">
        <v>273.064616689395</v>
      </c>
      <c r="K46" s="5">
        <v>392.97795288859504</v>
      </c>
      <c r="L46" s="5">
        <v>502.51737333649498</v>
      </c>
      <c r="M46" s="5">
        <v>614.18865384309504</v>
      </c>
      <c r="N46" s="5">
        <v>686.44449455749498</v>
      </c>
      <c r="O46" s="5">
        <v>747.75818577969505</v>
      </c>
      <c r="P46" s="5">
        <v>822.01844088889504</v>
      </c>
      <c r="Q46" s="5">
        <v>921.57971481689503</v>
      </c>
      <c r="R46" s="5">
        <v>1010.991332651095</v>
      </c>
      <c r="S46" s="5">
        <v>1088.462143713095</v>
      </c>
      <c r="T46" s="5">
        <v>1167.7516320580951</v>
      </c>
      <c r="U46" s="5">
        <v>1254.8735073385951</v>
      </c>
      <c r="V46" s="5">
        <v>1299.196254816595</v>
      </c>
      <c r="W46" s="5">
        <v>1342.9601209252951</v>
      </c>
    </row>
    <row r="47" spans="1:23" s="3" customFormat="1">
      <c r="A47" s="6" t="s">
        <v>145</v>
      </c>
      <c r="B47" s="6" t="s">
        <v>129</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145</v>
      </c>
      <c r="B48" s="6" t="s">
        <v>130</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145</v>
      </c>
      <c r="B49" s="6" t="s">
        <v>123</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145</v>
      </c>
      <c r="B50" s="6" t="s">
        <v>132</v>
      </c>
      <c r="C50" s="5">
        <v>0</v>
      </c>
      <c r="D50" s="5">
        <v>85</v>
      </c>
      <c r="E50" s="5">
        <v>85</v>
      </c>
      <c r="F50" s="5">
        <v>85</v>
      </c>
      <c r="G50" s="5">
        <v>85</v>
      </c>
      <c r="H50" s="5">
        <v>85</v>
      </c>
      <c r="I50" s="5">
        <v>1950</v>
      </c>
      <c r="J50" s="5">
        <v>1950</v>
      </c>
      <c r="K50" s="5">
        <v>1950</v>
      </c>
      <c r="L50" s="5">
        <v>1950</v>
      </c>
      <c r="M50" s="5">
        <v>2700</v>
      </c>
      <c r="N50" s="5">
        <v>2700</v>
      </c>
      <c r="O50" s="5">
        <v>2700</v>
      </c>
      <c r="P50" s="5">
        <v>2700</v>
      </c>
      <c r="Q50" s="5">
        <v>2700</v>
      </c>
      <c r="R50" s="5">
        <v>2700</v>
      </c>
      <c r="S50" s="5">
        <v>2700</v>
      </c>
      <c r="T50" s="5">
        <v>2700</v>
      </c>
      <c r="U50" s="5">
        <v>2700</v>
      </c>
      <c r="V50" s="5">
        <v>2700</v>
      </c>
      <c r="W50" s="5">
        <v>2700</v>
      </c>
    </row>
    <row r="51" spans="1:23" s="3" customFormat="1">
      <c r="A51" s="6" t="s">
        <v>145</v>
      </c>
      <c r="B51" s="6" t="s">
        <v>134</v>
      </c>
      <c r="C51" s="5">
        <v>0</v>
      </c>
      <c r="D51" s="5">
        <v>0</v>
      </c>
      <c r="E51" s="5">
        <v>0</v>
      </c>
      <c r="F51" s="5">
        <v>0</v>
      </c>
      <c r="G51" s="5">
        <v>0</v>
      </c>
      <c r="H51" s="5">
        <v>349.99999999000011</v>
      </c>
      <c r="I51" s="5">
        <v>349.99999999000011</v>
      </c>
      <c r="J51" s="5">
        <v>700</v>
      </c>
      <c r="K51" s="5">
        <v>700</v>
      </c>
      <c r="L51" s="5">
        <v>1450</v>
      </c>
      <c r="M51" s="5">
        <v>1450</v>
      </c>
      <c r="N51" s="5">
        <v>1450</v>
      </c>
      <c r="O51" s="5">
        <v>1675</v>
      </c>
      <c r="P51" s="5">
        <v>1695</v>
      </c>
      <c r="Q51" s="5">
        <v>1695</v>
      </c>
      <c r="R51" s="5">
        <v>1695</v>
      </c>
      <c r="S51" s="5">
        <v>1695</v>
      </c>
      <c r="T51" s="5">
        <v>1695</v>
      </c>
      <c r="U51" s="5">
        <v>2635</v>
      </c>
      <c r="V51" s="5">
        <v>2635</v>
      </c>
      <c r="W51" s="5">
        <v>2635</v>
      </c>
    </row>
    <row r="52" spans="1:23" s="3" customFormat="1">
      <c r="A52" s="102" t="s">
        <v>248</v>
      </c>
      <c r="B52" s="102"/>
      <c r="C52" s="17">
        <v>-69.398393946071309</v>
      </c>
      <c r="D52" s="17">
        <v>-49.95215177172112</v>
      </c>
      <c r="E52" s="17">
        <v>-29.164598255699644</v>
      </c>
      <c r="F52" s="17">
        <v>-5.6789568229077361</v>
      </c>
      <c r="G52" s="17">
        <v>31.970335916053628</v>
      </c>
      <c r="H52" s="17">
        <v>91.178998956825609</v>
      </c>
      <c r="I52" s="17">
        <v>168.94178801193007</v>
      </c>
      <c r="J52" s="17">
        <v>274.96725591374224</v>
      </c>
      <c r="K52" s="17">
        <v>407.40367411550449</v>
      </c>
      <c r="L52" s="17">
        <v>531.1467303283855</v>
      </c>
      <c r="M52" s="17">
        <v>657.06181559603533</v>
      </c>
      <c r="N52" s="17">
        <v>741.64312356185189</v>
      </c>
      <c r="O52" s="17">
        <v>815.96478990726473</v>
      </c>
      <c r="P52" s="17">
        <v>903.82859295624587</v>
      </c>
      <c r="Q52" s="17">
        <v>1017.2756262880931</v>
      </c>
      <c r="R52" s="17">
        <v>1123.3515897036757</v>
      </c>
      <c r="S52" s="17">
        <v>1216.0767182725294</v>
      </c>
      <c r="T52" s="17">
        <v>1309.2761546427059</v>
      </c>
      <c r="U52" s="17">
        <v>1414.916151117447</v>
      </c>
      <c r="V52" s="17">
        <v>1476.3666042691871</v>
      </c>
      <c r="W52" s="17">
        <v>1537.3213824441309</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32.845106444478283</v>
      </c>
      <c r="D59" s="5">
        <v>26.96234915847829</v>
      </c>
      <c r="E59" s="5">
        <v>21.13018068127829</v>
      </c>
      <c r="F59" s="5">
        <v>15.028975248578284</v>
      </c>
      <c r="G59" s="5">
        <v>22.697660278678285</v>
      </c>
      <c r="H59" s="5">
        <v>41.117865514878282</v>
      </c>
      <c r="I59" s="5">
        <v>66.976829272078277</v>
      </c>
      <c r="J59" s="5">
        <v>106.3602272361783</v>
      </c>
      <c r="K59" s="5">
        <v>143.26538474497829</v>
      </c>
      <c r="L59" s="5">
        <v>169.9149831757783</v>
      </c>
      <c r="M59" s="5">
        <v>196.22632519377831</v>
      </c>
      <c r="N59" s="5">
        <v>211.65983228557829</v>
      </c>
      <c r="O59" s="5">
        <v>229.78123778257827</v>
      </c>
      <c r="P59" s="5">
        <v>251.64666388727829</v>
      </c>
      <c r="Q59" s="5">
        <v>310.18649891117826</v>
      </c>
      <c r="R59" s="5">
        <v>890.43828029077827</v>
      </c>
      <c r="S59" s="5">
        <v>909.55036008707827</v>
      </c>
      <c r="T59" s="5">
        <v>929.10262445907824</v>
      </c>
      <c r="U59" s="5">
        <v>951.08791287967824</v>
      </c>
      <c r="V59" s="5">
        <v>960.46217594657833</v>
      </c>
      <c r="W59" s="5">
        <v>1852.4916985836783</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74.893676360000001</v>
      </c>
      <c r="R60" s="5">
        <v>74.893676360000001</v>
      </c>
      <c r="S60" s="5">
        <v>721.70068122999999</v>
      </c>
      <c r="T60" s="5">
        <v>721.70068122999999</v>
      </c>
      <c r="U60" s="5">
        <v>721.70068122999999</v>
      </c>
      <c r="V60" s="5">
        <v>721.70068122999999</v>
      </c>
      <c r="W60" s="5">
        <v>721.70068122999999</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123</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146</v>
      </c>
      <c r="B63" s="6" t="s">
        <v>132</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146</v>
      </c>
      <c r="B64" s="6" t="s">
        <v>134</v>
      </c>
      <c r="C64" s="5">
        <v>0</v>
      </c>
      <c r="D64" s="5">
        <v>240</v>
      </c>
      <c r="E64" s="5">
        <v>420</v>
      </c>
      <c r="F64" s="5">
        <v>420</v>
      </c>
      <c r="G64" s="5">
        <v>420</v>
      </c>
      <c r="H64" s="5">
        <v>420</v>
      </c>
      <c r="I64" s="5">
        <v>420</v>
      </c>
      <c r="J64" s="5">
        <v>420</v>
      </c>
      <c r="K64" s="5">
        <v>420</v>
      </c>
      <c r="L64" s="5">
        <v>832.5</v>
      </c>
      <c r="M64" s="5">
        <v>832.5</v>
      </c>
      <c r="N64" s="5">
        <v>1066.8399999599999</v>
      </c>
      <c r="O64" s="5">
        <v>1066.8399999599999</v>
      </c>
      <c r="P64" s="5">
        <v>1091.8399999599999</v>
      </c>
      <c r="Q64" s="5">
        <v>1971.8399999599999</v>
      </c>
      <c r="R64" s="5">
        <v>1971.8399999599999</v>
      </c>
      <c r="S64" s="5">
        <v>2500.8399999499998</v>
      </c>
      <c r="T64" s="5">
        <v>2500.8399999499998</v>
      </c>
      <c r="U64" s="5">
        <v>2500.8399999499998</v>
      </c>
      <c r="V64" s="5">
        <v>2500.8399999499998</v>
      </c>
      <c r="W64" s="5">
        <v>2500.8399999499998</v>
      </c>
    </row>
    <row r="65" spans="1:23" s="3" customFormat="1">
      <c r="A65" s="102" t="s">
        <v>248</v>
      </c>
      <c r="B65" s="102"/>
      <c r="C65" s="17">
        <v>36.891028177042344</v>
      </c>
      <c r="D65" s="17">
        <v>35.342591320651231</v>
      </c>
      <c r="E65" s="17">
        <v>33.664408648369992</v>
      </c>
      <c r="F65" s="17">
        <v>31.764980649509027</v>
      </c>
      <c r="G65" s="17">
        <v>43.532703949921356</v>
      </c>
      <c r="H65" s="17">
        <v>66.253613650211747</v>
      </c>
      <c r="I65" s="17">
        <v>95.801664445672969</v>
      </c>
      <c r="J65" s="17">
        <v>139.54674435089589</v>
      </c>
      <c r="K65" s="17">
        <v>181.08805164842749</v>
      </c>
      <c r="L65" s="17">
        <v>212.24939651718032</v>
      </c>
      <c r="M65" s="17">
        <v>243.44386630207316</v>
      </c>
      <c r="N65" s="17">
        <v>263.26485201316513</v>
      </c>
      <c r="O65" s="17">
        <v>284.84240267360826</v>
      </c>
      <c r="P65" s="17">
        <v>311.51704781945739</v>
      </c>
      <c r="Q65" s="17">
        <v>449.20230910669079</v>
      </c>
      <c r="R65" s="17">
        <v>1034.7407115203018</v>
      </c>
      <c r="S65" s="17">
        <v>1705.9953444026573</v>
      </c>
      <c r="T65" s="17">
        <v>1729.8719961825655</v>
      </c>
      <c r="U65" s="17">
        <v>1756.4397732331047</v>
      </c>
      <c r="V65" s="17">
        <v>1770.4952187754202</v>
      </c>
      <c r="W65" s="17">
        <v>2668.4548651325022</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0</v>
      </c>
      <c r="K71" s="5">
        <v>0</v>
      </c>
      <c r="L71" s="5">
        <v>0</v>
      </c>
      <c r="M71" s="5">
        <v>390.00000000000006</v>
      </c>
      <c r="N71" s="5">
        <v>390.00000000000006</v>
      </c>
      <c r="O71" s="5">
        <v>390.00000000000006</v>
      </c>
      <c r="P71" s="5">
        <v>390.00000000000006</v>
      </c>
      <c r="Q71" s="5">
        <v>390.00000000000006</v>
      </c>
      <c r="R71" s="5">
        <v>390.00000000000006</v>
      </c>
      <c r="S71" s="5">
        <v>390.00000000000006</v>
      </c>
      <c r="T71" s="5">
        <v>390.00000000000006</v>
      </c>
      <c r="U71" s="5">
        <v>390.00000000000006</v>
      </c>
      <c r="V71" s="5">
        <v>390.00000000000006</v>
      </c>
      <c r="W71" s="5">
        <v>390.00000000000006</v>
      </c>
    </row>
    <row r="72" spans="1:23" s="3" customFormat="1">
      <c r="A72" s="6" t="s">
        <v>147</v>
      </c>
      <c r="B72" s="6" t="s">
        <v>128</v>
      </c>
      <c r="C72" s="5">
        <v>1.6530798827726079</v>
      </c>
      <c r="D72" s="5">
        <v>2.2447570332726077</v>
      </c>
      <c r="E72" s="5">
        <v>2.9417249554726075</v>
      </c>
      <c r="F72" s="5">
        <v>3.8646495485726078</v>
      </c>
      <c r="G72" s="5">
        <v>6.3436757767726073</v>
      </c>
      <c r="H72" s="5">
        <v>10.925418140872608</v>
      </c>
      <c r="I72" s="5">
        <v>17.108631717472608</v>
      </c>
      <c r="J72" s="5">
        <v>25.54223654737261</v>
      </c>
      <c r="K72" s="5">
        <v>35.792308938372614</v>
      </c>
      <c r="L72" s="5">
        <v>43.634658549472611</v>
      </c>
      <c r="M72" s="5">
        <v>50.425123613972609</v>
      </c>
      <c r="N72" s="5">
        <v>54.462686523972607</v>
      </c>
      <c r="O72" s="5">
        <v>59.159646554772607</v>
      </c>
      <c r="P72" s="5">
        <v>64.459411117672602</v>
      </c>
      <c r="Q72" s="5">
        <v>71.482472276972601</v>
      </c>
      <c r="R72" s="5">
        <v>77.472143683372607</v>
      </c>
      <c r="S72" s="5">
        <v>82.075175496872603</v>
      </c>
      <c r="T72" s="5">
        <v>86.612170150372606</v>
      </c>
      <c r="U72" s="5">
        <v>91.303846795472609</v>
      </c>
      <c r="V72" s="5">
        <v>93.041914810472605</v>
      </c>
      <c r="W72" s="5">
        <v>94.697624799172601</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147</v>
      </c>
      <c r="B75" s="6" t="s">
        <v>123</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147</v>
      </c>
      <c r="B76" s="6" t="s">
        <v>132</v>
      </c>
      <c r="C76" s="5">
        <v>0</v>
      </c>
      <c r="D76" s="5">
        <v>0</v>
      </c>
      <c r="E76" s="5">
        <v>0</v>
      </c>
      <c r="F76" s="5">
        <v>0</v>
      </c>
      <c r="G76" s="5">
        <v>0</v>
      </c>
      <c r="H76" s="5">
        <v>0</v>
      </c>
      <c r="I76" s="5">
        <v>0</v>
      </c>
      <c r="J76" s="5">
        <v>0</v>
      </c>
      <c r="K76" s="5">
        <v>0</v>
      </c>
      <c r="L76" s="5">
        <v>0</v>
      </c>
      <c r="M76" s="5">
        <v>750</v>
      </c>
      <c r="N76" s="5">
        <v>750</v>
      </c>
      <c r="O76" s="5">
        <v>750</v>
      </c>
      <c r="P76" s="5">
        <v>750</v>
      </c>
      <c r="Q76" s="5">
        <v>750</v>
      </c>
      <c r="R76" s="5">
        <v>750</v>
      </c>
      <c r="S76" s="5">
        <v>750</v>
      </c>
      <c r="T76" s="5">
        <v>750</v>
      </c>
      <c r="U76" s="5">
        <v>750</v>
      </c>
      <c r="V76" s="5">
        <v>750</v>
      </c>
      <c r="W76" s="5">
        <v>750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248</v>
      </c>
      <c r="B78" s="102"/>
      <c r="C78" s="17">
        <v>1.677087598533876</v>
      </c>
      <c r="D78" s="17">
        <v>2.5282843416963789</v>
      </c>
      <c r="E78" s="17">
        <v>3.4027492304401497</v>
      </c>
      <c r="F78" s="17">
        <v>4.4369296693024118</v>
      </c>
      <c r="G78" s="17">
        <v>7.0051102884115801</v>
      </c>
      <c r="H78" s="17">
        <v>11.780253731142768</v>
      </c>
      <c r="I78" s="17">
        <v>17.42406250833783</v>
      </c>
      <c r="J78" s="17">
        <v>26.542628551978485</v>
      </c>
      <c r="K78" s="17">
        <v>37.410939348600479</v>
      </c>
      <c r="L78" s="17">
        <v>45.394896786482285</v>
      </c>
      <c r="M78" s="17">
        <v>442.33946807181098</v>
      </c>
      <c r="N78" s="17">
        <v>446.47255764462744</v>
      </c>
      <c r="O78" s="17">
        <v>451.32416155972169</v>
      </c>
      <c r="P78" s="17">
        <v>456.78402473428082</v>
      </c>
      <c r="Q78" s="17">
        <v>463.72612189368095</v>
      </c>
      <c r="R78" s="17">
        <v>469.90068512831363</v>
      </c>
      <c r="S78" s="17">
        <v>474.7419710583182</v>
      </c>
      <c r="T78" s="17">
        <v>479.47514557205045</v>
      </c>
      <c r="U78" s="17">
        <v>484.40009964817278</v>
      </c>
      <c r="V78" s="17">
        <v>486.27034249250158</v>
      </c>
      <c r="W78" s="17">
        <v>488.22045329158158</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298</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269</v>
      </c>
      <c r="B2" s="50"/>
      <c r="Y2" s="3"/>
      <c r="Z2" s="3"/>
    </row>
    <row r="3" spans="1:26">
      <c r="A3" s="52" t="s">
        <v>152</v>
      </c>
      <c r="B3" s="52"/>
      <c r="C3" s="52"/>
      <c r="D3" s="52"/>
      <c r="E3" s="52"/>
      <c r="F3" s="52"/>
      <c r="G3" s="52"/>
      <c r="H3" s="52"/>
      <c r="I3" s="52"/>
      <c r="J3" s="52"/>
      <c r="K3" s="52"/>
      <c r="L3" s="52"/>
      <c r="M3" s="52"/>
      <c r="N3" s="52"/>
      <c r="O3" s="52"/>
      <c r="P3" s="52"/>
      <c r="Q3" s="52"/>
      <c r="R3" s="52"/>
      <c r="S3" s="52"/>
      <c r="T3" s="52"/>
      <c r="U3" s="52"/>
      <c r="V3" s="52"/>
      <c r="W3" s="52"/>
      <c r="X3" s="52"/>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c r="Z7" s="64"/>
    </row>
    <row r="8" spans="1:26">
      <c r="A8" s="54" t="s">
        <v>144</v>
      </c>
      <c r="B8" s="54" t="s">
        <v>161</v>
      </c>
      <c r="C8" s="54" t="s">
        <v>162</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144</v>
      </c>
      <c r="B10" s="54" t="s">
        <v>165</v>
      </c>
      <c r="C10" s="54" t="s">
        <v>166</v>
      </c>
      <c r="D10" s="5">
        <v>0</v>
      </c>
      <c r="E10" s="5">
        <v>0</v>
      </c>
      <c r="F10" s="5">
        <v>0</v>
      </c>
      <c r="G10" s="5">
        <v>0</v>
      </c>
      <c r="H10" s="5">
        <v>0</v>
      </c>
      <c r="I10" s="5">
        <v>361.47198436000002</v>
      </c>
      <c r="J10" s="5">
        <v>361.47198436000002</v>
      </c>
      <c r="K10" s="5">
        <v>361.47198436000002</v>
      </c>
      <c r="L10" s="5">
        <v>361.47198436000002</v>
      </c>
      <c r="M10" s="5">
        <v>361.47198436000002</v>
      </c>
      <c r="N10" s="5">
        <v>361.47198436000002</v>
      </c>
      <c r="O10" s="5">
        <v>361.47198436000002</v>
      </c>
      <c r="P10" s="5">
        <v>361.47198436000002</v>
      </c>
      <c r="Q10" s="5">
        <v>361.47198436000002</v>
      </c>
      <c r="R10" s="5">
        <v>361.47198436000002</v>
      </c>
      <c r="S10" s="5">
        <v>361.47198436000002</v>
      </c>
      <c r="T10" s="5">
        <v>361.47198436000002</v>
      </c>
      <c r="U10" s="5">
        <v>361.47198436000002</v>
      </c>
      <c r="V10" s="5">
        <v>361.47198436000002</v>
      </c>
      <c r="W10" s="5">
        <v>361.47198436000002</v>
      </c>
      <c r="X10" s="5">
        <v>361.47198436000002</v>
      </c>
      <c r="Z10" s="64"/>
    </row>
    <row r="11" spans="1:26">
      <c r="A11" s="54" t="s">
        <v>144</v>
      </c>
      <c r="B11" s="54" t="s">
        <v>167</v>
      </c>
      <c r="C11" s="54" t="s">
        <v>168</v>
      </c>
      <c r="D11" s="5">
        <v>0</v>
      </c>
      <c r="E11" s="5">
        <v>0</v>
      </c>
      <c r="F11" s="5">
        <v>0</v>
      </c>
      <c r="G11" s="5">
        <v>0</v>
      </c>
      <c r="H11" s="5">
        <v>0</v>
      </c>
      <c r="I11" s="5">
        <v>0</v>
      </c>
      <c r="J11" s="5">
        <v>0</v>
      </c>
      <c r="K11" s="5">
        <v>0</v>
      </c>
      <c r="L11" s="5">
        <v>0</v>
      </c>
      <c r="M11" s="5">
        <v>0</v>
      </c>
      <c r="N11" s="5">
        <v>122.30321791999999</v>
      </c>
      <c r="O11" s="5">
        <v>324.83174914</v>
      </c>
      <c r="P11" s="5">
        <v>362.27450408999999</v>
      </c>
      <c r="Q11" s="5">
        <v>362.27450408999999</v>
      </c>
      <c r="R11" s="5">
        <v>362.27450408999999</v>
      </c>
      <c r="S11" s="5">
        <v>362.27450408999999</v>
      </c>
      <c r="T11" s="5">
        <v>362.27450408999999</v>
      </c>
      <c r="U11" s="5">
        <v>362.27450408999999</v>
      </c>
      <c r="V11" s="5">
        <v>362.27450408999999</v>
      </c>
      <c r="W11" s="5">
        <v>362.27450408999999</v>
      </c>
      <c r="X11" s="5">
        <v>362.27450408999999</v>
      </c>
      <c r="Z11" s="64"/>
    </row>
    <row r="12" spans="1:26">
      <c r="A12" s="54" t="s">
        <v>144</v>
      </c>
      <c r="B12" s="54" t="s">
        <v>169</v>
      </c>
      <c r="C12" s="54" t="s">
        <v>170</v>
      </c>
      <c r="D12" s="5">
        <v>0</v>
      </c>
      <c r="E12" s="5">
        <v>0</v>
      </c>
      <c r="F12" s="5">
        <v>0</v>
      </c>
      <c r="G12" s="5">
        <v>0</v>
      </c>
      <c r="H12" s="5">
        <v>0</v>
      </c>
      <c r="I12" s="5">
        <v>59.802203009999999</v>
      </c>
      <c r="J12" s="5">
        <v>280.58726476999999</v>
      </c>
      <c r="K12" s="5">
        <v>280.58726476999999</v>
      </c>
      <c r="L12" s="5">
        <v>280.58726476999999</v>
      </c>
      <c r="M12" s="5">
        <v>1131.40277094</v>
      </c>
      <c r="N12" s="5">
        <v>1250.93997072</v>
      </c>
      <c r="O12" s="5">
        <v>1250.93997072</v>
      </c>
      <c r="P12" s="5">
        <v>1250.93997072</v>
      </c>
      <c r="Q12" s="5">
        <v>1250.93997072</v>
      </c>
      <c r="R12" s="5">
        <v>1250.93997072</v>
      </c>
      <c r="S12" s="5">
        <v>1250.93997072</v>
      </c>
      <c r="T12" s="5">
        <v>1250.93997072</v>
      </c>
      <c r="U12" s="5">
        <v>1250.93997072</v>
      </c>
      <c r="V12" s="5">
        <v>1250.93997072</v>
      </c>
      <c r="W12" s="5">
        <v>1250.93997072</v>
      </c>
      <c r="X12" s="5">
        <v>1250.93997072</v>
      </c>
      <c r="Z12" s="64"/>
    </row>
    <row r="13" spans="1:26">
      <c r="A13" s="54" t="s">
        <v>127</v>
      </c>
      <c r="B13" s="54" t="s">
        <v>171</v>
      </c>
      <c r="C13" s="54" t="s">
        <v>172</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127</v>
      </c>
      <c r="B14" s="54" t="s">
        <v>173</v>
      </c>
      <c r="C14" s="54" t="s">
        <v>174</v>
      </c>
      <c r="D14" s="5">
        <v>0</v>
      </c>
      <c r="E14" s="5">
        <v>115</v>
      </c>
      <c r="F14" s="5">
        <v>115</v>
      </c>
      <c r="G14" s="5">
        <v>115</v>
      </c>
      <c r="H14" s="5">
        <v>186.07505724999999</v>
      </c>
      <c r="I14" s="5">
        <v>186.07505724999999</v>
      </c>
      <c r="J14" s="5">
        <v>186.07505724999999</v>
      </c>
      <c r="K14" s="5">
        <v>186.07505724999999</v>
      </c>
      <c r="L14" s="5">
        <v>186.07505724999999</v>
      </c>
      <c r="M14" s="5">
        <v>186.07505724999999</v>
      </c>
      <c r="N14" s="5">
        <v>186.07505724999999</v>
      </c>
      <c r="O14" s="5">
        <v>186.07505724999999</v>
      </c>
      <c r="P14" s="5">
        <v>186.07505724999999</v>
      </c>
      <c r="Q14" s="5">
        <v>186.07505724999999</v>
      </c>
      <c r="R14" s="5">
        <v>186.07505724999999</v>
      </c>
      <c r="S14" s="5">
        <v>186.07505724999999</v>
      </c>
      <c r="T14" s="5">
        <v>186.07505724999999</v>
      </c>
      <c r="U14" s="5">
        <v>186.07505724999999</v>
      </c>
      <c r="V14" s="5">
        <v>186.07505724999999</v>
      </c>
      <c r="W14" s="5">
        <v>186.07505724999999</v>
      </c>
      <c r="X14" s="5">
        <v>186.07505724999999</v>
      </c>
      <c r="Z14" s="64"/>
    </row>
    <row r="15" spans="1:26">
      <c r="A15" s="54" t="s">
        <v>127</v>
      </c>
      <c r="B15" s="54" t="s">
        <v>175</v>
      </c>
      <c r="C15" s="54" t="s">
        <v>176</v>
      </c>
      <c r="D15" s="5">
        <v>0</v>
      </c>
      <c r="E15" s="5">
        <v>150</v>
      </c>
      <c r="F15" s="5">
        <v>150</v>
      </c>
      <c r="G15" s="5">
        <v>150</v>
      </c>
      <c r="H15" s="5">
        <v>700</v>
      </c>
      <c r="I15" s="5">
        <v>700</v>
      </c>
      <c r="J15" s="5">
        <v>700</v>
      </c>
      <c r="K15" s="5">
        <v>700</v>
      </c>
      <c r="L15" s="5">
        <v>700</v>
      </c>
      <c r="M15" s="5">
        <v>700</v>
      </c>
      <c r="N15" s="5">
        <v>700</v>
      </c>
      <c r="O15" s="5">
        <v>700</v>
      </c>
      <c r="P15" s="5">
        <v>700</v>
      </c>
      <c r="Q15" s="5">
        <v>700</v>
      </c>
      <c r="R15" s="5">
        <v>700</v>
      </c>
      <c r="S15" s="5">
        <v>700</v>
      </c>
      <c r="T15" s="5">
        <v>700</v>
      </c>
      <c r="U15" s="5">
        <v>700</v>
      </c>
      <c r="V15" s="5">
        <v>700</v>
      </c>
      <c r="W15" s="5">
        <v>700</v>
      </c>
      <c r="X15" s="5">
        <v>700</v>
      </c>
      <c r="Z15" s="64"/>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145</v>
      </c>
      <c r="B27" s="54" t="s">
        <v>199</v>
      </c>
      <c r="C27" s="54" t="s">
        <v>200</v>
      </c>
      <c r="D27" s="5">
        <v>0</v>
      </c>
      <c r="E27" s="5">
        <v>0</v>
      </c>
      <c r="F27" s="5">
        <v>0</v>
      </c>
      <c r="G27" s="5">
        <v>0</v>
      </c>
      <c r="H27" s="5">
        <v>100</v>
      </c>
      <c r="I27" s="5">
        <v>200</v>
      </c>
      <c r="J27" s="5">
        <v>300</v>
      </c>
      <c r="K27" s="5">
        <v>400</v>
      </c>
      <c r="L27" s="5">
        <v>400</v>
      </c>
      <c r="M27" s="5">
        <v>400</v>
      </c>
      <c r="N27" s="5">
        <v>400</v>
      </c>
      <c r="O27" s="5">
        <v>400</v>
      </c>
      <c r="P27" s="5">
        <v>400</v>
      </c>
      <c r="Q27" s="5">
        <v>400</v>
      </c>
      <c r="R27" s="5">
        <v>400</v>
      </c>
      <c r="S27" s="5">
        <v>400</v>
      </c>
      <c r="T27" s="5">
        <v>400</v>
      </c>
      <c r="U27" s="5">
        <v>400</v>
      </c>
      <c r="V27" s="5">
        <v>400</v>
      </c>
      <c r="W27" s="5">
        <v>400</v>
      </c>
      <c r="X27" s="5">
        <v>400</v>
      </c>
      <c r="Z27" s="64"/>
    </row>
    <row r="28" spans="1:26">
      <c r="A28" s="54" t="s">
        <v>146</v>
      </c>
      <c r="B28" s="54" t="s">
        <v>201</v>
      </c>
      <c r="C28" s="54" t="s">
        <v>202</v>
      </c>
      <c r="D28" s="5">
        <v>0</v>
      </c>
      <c r="E28" s="5">
        <v>0</v>
      </c>
      <c r="F28" s="5">
        <v>0</v>
      </c>
      <c r="G28" s="5">
        <v>0</v>
      </c>
      <c r="H28" s="5">
        <v>0</v>
      </c>
      <c r="I28" s="5">
        <v>0</v>
      </c>
      <c r="J28" s="5">
        <v>17.73936509</v>
      </c>
      <c r="K28" s="5">
        <v>17.73936509</v>
      </c>
      <c r="L28" s="5">
        <v>17.73936509</v>
      </c>
      <c r="M28" s="5">
        <v>17.73936509</v>
      </c>
      <c r="N28" s="5">
        <v>17.73936509</v>
      </c>
      <c r="O28" s="5">
        <v>17.73936509</v>
      </c>
      <c r="P28" s="5">
        <v>17.73936509</v>
      </c>
      <c r="Q28" s="5">
        <v>17.73936509</v>
      </c>
      <c r="R28" s="5">
        <v>17.73936509</v>
      </c>
      <c r="S28" s="5">
        <v>17.73936509</v>
      </c>
      <c r="T28" s="5">
        <v>17.73936509</v>
      </c>
      <c r="U28" s="5">
        <v>17.73936509</v>
      </c>
      <c r="V28" s="5">
        <v>17.73936509</v>
      </c>
      <c r="W28" s="5">
        <v>17.73936509</v>
      </c>
      <c r="X28" s="5">
        <v>17.73936509</v>
      </c>
      <c r="Z28" s="64"/>
    </row>
    <row r="29" spans="1:26">
      <c r="A29" s="54" t="s">
        <v>146</v>
      </c>
      <c r="B29" s="54" t="s">
        <v>203</v>
      </c>
      <c r="C29" s="54" t="s">
        <v>204</v>
      </c>
      <c r="D29" s="5">
        <v>0</v>
      </c>
      <c r="E29" s="5">
        <v>0</v>
      </c>
      <c r="F29" s="5">
        <v>0</v>
      </c>
      <c r="G29" s="5">
        <v>0</v>
      </c>
      <c r="H29" s="5">
        <v>0</v>
      </c>
      <c r="I29" s="5">
        <v>0</v>
      </c>
      <c r="J29" s="5">
        <v>200</v>
      </c>
      <c r="K29" s="5">
        <v>200</v>
      </c>
      <c r="L29" s="5">
        <v>200</v>
      </c>
      <c r="M29" s="5">
        <v>200</v>
      </c>
      <c r="N29" s="5">
        <v>200</v>
      </c>
      <c r="O29" s="5">
        <v>200</v>
      </c>
      <c r="P29" s="5">
        <v>200</v>
      </c>
      <c r="Q29" s="5">
        <v>200</v>
      </c>
      <c r="R29" s="5">
        <v>200</v>
      </c>
      <c r="S29" s="5">
        <v>200</v>
      </c>
      <c r="T29" s="5">
        <v>200</v>
      </c>
      <c r="U29" s="5">
        <v>200</v>
      </c>
      <c r="V29" s="5">
        <v>200</v>
      </c>
      <c r="W29" s="5">
        <v>200</v>
      </c>
      <c r="X29" s="5">
        <v>200</v>
      </c>
      <c r="Z29" s="64"/>
    </row>
    <row r="30" spans="1:26">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146</v>
      </c>
      <c r="B34" s="54" t="s">
        <v>213</v>
      </c>
      <c r="C34" s="54" t="s">
        <v>214</v>
      </c>
      <c r="D34" s="5">
        <v>0</v>
      </c>
      <c r="E34" s="5">
        <v>0</v>
      </c>
      <c r="F34" s="5">
        <v>0</v>
      </c>
      <c r="G34" s="5">
        <v>0</v>
      </c>
      <c r="H34" s="5">
        <v>292.61242283000001</v>
      </c>
      <c r="I34" s="5">
        <v>292.61242283000001</v>
      </c>
      <c r="J34" s="5">
        <v>292.61242283000001</v>
      </c>
      <c r="K34" s="5">
        <v>292.61242283000001</v>
      </c>
      <c r="L34" s="5">
        <v>292.61242283000001</v>
      </c>
      <c r="M34" s="5">
        <v>292.61242283000001</v>
      </c>
      <c r="N34" s="5">
        <v>292.61242283000001</v>
      </c>
      <c r="O34" s="5">
        <v>292.61242283000001</v>
      </c>
      <c r="P34" s="5">
        <v>292.61242283000001</v>
      </c>
      <c r="Q34" s="5">
        <v>292.61242283000001</v>
      </c>
      <c r="R34" s="5">
        <v>292.61242283000001</v>
      </c>
      <c r="S34" s="5">
        <v>292.61242283000001</v>
      </c>
      <c r="T34" s="5">
        <v>292.61242283000001</v>
      </c>
      <c r="U34" s="5">
        <v>292.61242283000001</v>
      </c>
      <c r="V34" s="5">
        <v>292.61242283000001</v>
      </c>
      <c r="W34" s="5">
        <v>292.61242283000001</v>
      </c>
      <c r="X34" s="5">
        <v>292.61242283000001</v>
      </c>
      <c r="Z34" s="64"/>
    </row>
    <row r="35" spans="1:26">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147</v>
      </c>
      <c r="B38" s="54" t="s">
        <v>221</v>
      </c>
      <c r="C38" s="54" t="s">
        <v>222</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c r="Z38" s="64"/>
    </row>
    <row r="39" spans="1:26">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4" t="s">
        <v>225</v>
      </c>
      <c r="B40" s="104"/>
      <c r="C40" s="85"/>
      <c r="D40" s="5">
        <v>0</v>
      </c>
      <c r="E40" s="5">
        <v>0</v>
      </c>
      <c r="F40" s="5">
        <v>0</v>
      </c>
      <c r="G40" s="5">
        <v>0</v>
      </c>
      <c r="H40" s="5">
        <v>0</v>
      </c>
      <c r="I40" s="5">
        <v>0</v>
      </c>
      <c r="J40" s="5">
        <v>2583.4662190700001</v>
      </c>
      <c r="K40" s="5">
        <v>2583.4662190700001</v>
      </c>
      <c r="L40" s="5">
        <v>2583.4662190700001</v>
      </c>
      <c r="M40" s="5">
        <v>3636.69809459</v>
      </c>
      <c r="N40" s="5">
        <v>4352.2939667800001</v>
      </c>
      <c r="O40" s="5">
        <v>4352.2939667800001</v>
      </c>
      <c r="P40" s="5">
        <v>4352.2939667800001</v>
      </c>
      <c r="Q40" s="5">
        <v>4352.2939667800001</v>
      </c>
      <c r="R40" s="5">
        <v>4352.2939667800001</v>
      </c>
      <c r="S40" s="5">
        <v>4352.2939667800001</v>
      </c>
      <c r="T40" s="5">
        <v>4352.2939667800001</v>
      </c>
      <c r="U40" s="5">
        <v>4352.2939667800001</v>
      </c>
      <c r="V40" s="5">
        <v>4352.2939667800001</v>
      </c>
      <c r="W40" s="5">
        <v>4352.2939667800001</v>
      </c>
      <c r="X40" s="5">
        <v>4352.2939667800001</v>
      </c>
      <c r="Z40" s="64"/>
    </row>
    <row r="41" spans="1:26">
      <c r="A41" s="103" t="s">
        <v>226</v>
      </c>
      <c r="B41" s="103"/>
      <c r="C41" s="86"/>
      <c r="D41" s="55">
        <v>0</v>
      </c>
      <c r="E41" s="55">
        <v>790</v>
      </c>
      <c r="F41" s="55">
        <v>790</v>
      </c>
      <c r="G41" s="55">
        <v>790</v>
      </c>
      <c r="H41" s="55">
        <v>1803.6874800800001</v>
      </c>
      <c r="I41" s="55">
        <v>2324.9616674500003</v>
      </c>
      <c r="J41" s="55">
        <v>5596.9523133700004</v>
      </c>
      <c r="K41" s="55">
        <v>5696.9523133700004</v>
      </c>
      <c r="L41" s="55">
        <v>5696.9523133700004</v>
      </c>
      <c r="M41" s="55">
        <v>7600.9996950599998</v>
      </c>
      <c r="N41" s="55">
        <v>8558.4359849499997</v>
      </c>
      <c r="O41" s="55">
        <v>8760.9645161699991</v>
      </c>
      <c r="P41" s="55">
        <v>8798.4072711200006</v>
      </c>
      <c r="Q41" s="55">
        <v>8798.4072711200006</v>
      </c>
      <c r="R41" s="55">
        <v>8798.4072711200006</v>
      </c>
      <c r="S41" s="55">
        <v>8798.4072711200006</v>
      </c>
      <c r="T41" s="55">
        <v>8798.4072711200006</v>
      </c>
      <c r="U41" s="55">
        <v>8798.4072711200006</v>
      </c>
      <c r="V41" s="55">
        <v>8798.4072711200006</v>
      </c>
      <c r="W41" s="55">
        <v>8798.4072711200006</v>
      </c>
      <c r="X41" s="55">
        <v>8798.4072711200006</v>
      </c>
      <c r="Z41" s="64"/>
    </row>
    <row r="42" spans="1:26">
      <c r="Z42" s="64"/>
    </row>
    <row r="43" spans="1:26">
      <c r="A43" s="52" t="s">
        <v>119</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144</v>
      </c>
      <c r="B45" s="54" t="s">
        <v>155</v>
      </c>
      <c r="C45" s="54" t="s">
        <v>156</v>
      </c>
      <c r="D45" s="5">
        <v>0</v>
      </c>
      <c r="E45" s="5">
        <v>0</v>
      </c>
      <c r="F45" s="5">
        <v>600</v>
      </c>
      <c r="G45" s="5">
        <v>600</v>
      </c>
      <c r="H45" s="5">
        <v>645</v>
      </c>
      <c r="I45" s="5">
        <v>645</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144</v>
      </c>
      <c r="B48" s="54" t="s">
        <v>161</v>
      </c>
      <c r="C48" s="54" t="s">
        <v>162</v>
      </c>
      <c r="D48" s="5">
        <v>0</v>
      </c>
      <c r="E48" s="5">
        <v>0</v>
      </c>
      <c r="F48" s="5">
        <v>0</v>
      </c>
      <c r="G48" s="5">
        <v>1000</v>
      </c>
      <c r="H48" s="5">
        <v>1000</v>
      </c>
      <c r="I48" s="5">
        <v>1000</v>
      </c>
      <c r="J48" s="5">
        <v>1000</v>
      </c>
      <c r="K48" s="5">
        <v>1000</v>
      </c>
      <c r="L48" s="5">
        <v>1000</v>
      </c>
      <c r="M48" s="5">
        <v>1000</v>
      </c>
      <c r="N48" s="5">
        <v>1000</v>
      </c>
      <c r="O48" s="5">
        <v>1000</v>
      </c>
      <c r="P48" s="5">
        <v>1000</v>
      </c>
      <c r="Q48" s="5">
        <v>1000</v>
      </c>
      <c r="R48" s="5">
        <v>1000</v>
      </c>
      <c r="S48" s="5">
        <v>1000</v>
      </c>
      <c r="T48" s="5">
        <v>1000</v>
      </c>
      <c r="U48" s="5">
        <v>1000</v>
      </c>
      <c r="V48" s="5">
        <v>1000</v>
      </c>
      <c r="W48" s="5">
        <v>1000</v>
      </c>
      <c r="X48" s="5">
        <v>1000</v>
      </c>
      <c r="Z48" s="64"/>
    </row>
    <row r="49" spans="1:26">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144</v>
      </c>
      <c r="B50" s="54" t="s">
        <v>165</v>
      </c>
      <c r="C50" s="54" t="s">
        <v>166</v>
      </c>
      <c r="D50" s="5">
        <v>0</v>
      </c>
      <c r="E50" s="5">
        <v>0</v>
      </c>
      <c r="F50" s="5">
        <v>0</v>
      </c>
      <c r="G50" s="5">
        <v>0</v>
      </c>
      <c r="H50" s="5">
        <v>0</v>
      </c>
      <c r="I50" s="5">
        <v>0</v>
      </c>
      <c r="J50" s="5">
        <v>83.528015640000007</v>
      </c>
      <c r="K50" s="5">
        <v>83.528015640000007</v>
      </c>
      <c r="L50" s="5">
        <v>83.528015640000007</v>
      </c>
      <c r="M50" s="5">
        <v>83.528015640000007</v>
      </c>
      <c r="N50" s="5">
        <v>83.528015640000007</v>
      </c>
      <c r="O50" s="5">
        <v>83.528015640000007</v>
      </c>
      <c r="P50" s="5">
        <v>83.528015640000007</v>
      </c>
      <c r="Q50" s="5">
        <v>83.528015640000007</v>
      </c>
      <c r="R50" s="5">
        <v>83.528015640000007</v>
      </c>
      <c r="S50" s="5">
        <v>83.528015640000007</v>
      </c>
      <c r="T50" s="5">
        <v>83.528015640000007</v>
      </c>
      <c r="U50" s="5">
        <v>83.528015640000007</v>
      </c>
      <c r="V50" s="5">
        <v>83.528015640000007</v>
      </c>
      <c r="W50" s="5">
        <v>83.528015640000007</v>
      </c>
      <c r="X50" s="5">
        <v>83.528015640000007</v>
      </c>
      <c r="Z50" s="64"/>
    </row>
    <row r="51" spans="1:26">
      <c r="A51" s="54" t="s">
        <v>144</v>
      </c>
      <c r="B51" s="54" t="s">
        <v>167</v>
      </c>
      <c r="C51" s="54" t="s">
        <v>168</v>
      </c>
      <c r="D51" s="5">
        <v>0</v>
      </c>
      <c r="E51" s="5">
        <v>0</v>
      </c>
      <c r="F51" s="5">
        <v>0</v>
      </c>
      <c r="G51" s="5">
        <v>0</v>
      </c>
      <c r="H51" s="5">
        <v>0</v>
      </c>
      <c r="I51" s="5">
        <v>0</v>
      </c>
      <c r="J51" s="5">
        <v>0</v>
      </c>
      <c r="K51" s="5">
        <v>0</v>
      </c>
      <c r="L51" s="5">
        <v>0</v>
      </c>
      <c r="M51" s="5">
        <v>137.7254959</v>
      </c>
      <c r="N51" s="5">
        <v>137.7254959</v>
      </c>
      <c r="O51" s="5">
        <v>137.7254959</v>
      </c>
      <c r="P51" s="5">
        <v>137.7254959</v>
      </c>
      <c r="Q51" s="5">
        <v>137.7254959</v>
      </c>
      <c r="R51" s="5">
        <v>137.72549591000001</v>
      </c>
      <c r="S51" s="5">
        <v>137.72549591000001</v>
      </c>
      <c r="T51" s="5">
        <v>137.72549591000001</v>
      </c>
      <c r="U51" s="5">
        <v>137.72549591000001</v>
      </c>
      <c r="V51" s="5">
        <v>137.72549591000001</v>
      </c>
      <c r="W51" s="5">
        <v>137.72549591000001</v>
      </c>
      <c r="X51" s="5">
        <v>137.72549591000001</v>
      </c>
      <c r="Z51" s="64"/>
    </row>
    <row r="52" spans="1:26">
      <c r="A52" s="54" t="s">
        <v>144</v>
      </c>
      <c r="B52" s="54" t="s">
        <v>169</v>
      </c>
      <c r="C52" s="54" t="s">
        <v>170</v>
      </c>
      <c r="D52" s="5">
        <v>0</v>
      </c>
      <c r="E52" s="5">
        <v>500</v>
      </c>
      <c r="F52" s="5">
        <v>500</v>
      </c>
      <c r="G52" s="5">
        <v>500</v>
      </c>
      <c r="H52" s="5">
        <v>500</v>
      </c>
      <c r="I52" s="5">
        <v>500</v>
      </c>
      <c r="J52" s="5">
        <v>826.08081170000003</v>
      </c>
      <c r="K52" s="5">
        <v>1106.00858414</v>
      </c>
      <c r="L52" s="5">
        <v>1181.57860813</v>
      </c>
      <c r="M52" s="5">
        <v>1413.8880310899999</v>
      </c>
      <c r="N52" s="5">
        <v>1413.8880310899999</v>
      </c>
      <c r="O52" s="5">
        <v>1749.0600292899999</v>
      </c>
      <c r="P52" s="5">
        <v>1749.0600292899999</v>
      </c>
      <c r="Q52" s="5">
        <v>1749.0600292899999</v>
      </c>
      <c r="R52" s="5">
        <v>1749.06002928</v>
      </c>
      <c r="S52" s="5">
        <v>1749.06002928</v>
      </c>
      <c r="T52" s="5">
        <v>1749.06002928</v>
      </c>
      <c r="U52" s="5">
        <v>1749.0600292899999</v>
      </c>
      <c r="V52" s="5">
        <v>1749.06002928</v>
      </c>
      <c r="W52" s="5">
        <v>1749.06002928</v>
      </c>
      <c r="X52" s="5">
        <v>1749.06002928</v>
      </c>
      <c r="Z52" s="64"/>
    </row>
    <row r="53" spans="1:26">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127</v>
      </c>
      <c r="B54" s="54" t="s">
        <v>173</v>
      </c>
      <c r="C54" s="54" t="s">
        <v>174</v>
      </c>
      <c r="D54" s="5">
        <v>0</v>
      </c>
      <c r="E54" s="5">
        <v>0</v>
      </c>
      <c r="F54" s="5">
        <v>0</v>
      </c>
      <c r="G54" s="5">
        <v>0</v>
      </c>
      <c r="H54" s="5">
        <v>113.92494275</v>
      </c>
      <c r="I54" s="5">
        <v>113.92494275</v>
      </c>
      <c r="J54" s="5">
        <v>113.92494275</v>
      </c>
      <c r="K54" s="5">
        <v>113.92494275</v>
      </c>
      <c r="L54" s="5">
        <v>113.92494275</v>
      </c>
      <c r="M54" s="5">
        <v>113.92494275</v>
      </c>
      <c r="N54" s="5">
        <v>113.92494275</v>
      </c>
      <c r="O54" s="5">
        <v>113.92494275</v>
      </c>
      <c r="P54" s="5">
        <v>113.92494275</v>
      </c>
      <c r="Q54" s="5">
        <v>113.92494275</v>
      </c>
      <c r="R54" s="5">
        <v>113.92494275</v>
      </c>
      <c r="S54" s="5">
        <v>113.92494275</v>
      </c>
      <c r="T54" s="5">
        <v>113.92494275</v>
      </c>
      <c r="U54" s="5">
        <v>113.92494275</v>
      </c>
      <c r="V54" s="5">
        <v>113.92494275</v>
      </c>
      <c r="W54" s="5">
        <v>113.92494275</v>
      </c>
      <c r="X54" s="5">
        <v>113.92494275</v>
      </c>
      <c r="Z54" s="64"/>
    </row>
    <row r="55" spans="1:26">
      <c r="A55" s="54" t="s">
        <v>127</v>
      </c>
      <c r="B55" s="54" t="s">
        <v>175</v>
      </c>
      <c r="C55" s="54" t="s">
        <v>176</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c r="Z55" s="64"/>
    </row>
    <row r="56" spans="1:26">
      <c r="A56" s="54" t="s">
        <v>127</v>
      </c>
      <c r="B56" s="54" t="s">
        <v>177</v>
      </c>
      <c r="C56" s="54" t="s">
        <v>178</v>
      </c>
      <c r="D56" s="5">
        <v>0</v>
      </c>
      <c r="E56" s="5">
        <v>227</v>
      </c>
      <c r="F56" s="5">
        <v>228</v>
      </c>
      <c r="G56" s="5">
        <v>228</v>
      </c>
      <c r="H56" s="5">
        <v>228</v>
      </c>
      <c r="I56" s="5">
        <v>228</v>
      </c>
      <c r="J56" s="5">
        <v>228</v>
      </c>
      <c r="K56" s="5">
        <v>228</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127</v>
      </c>
      <c r="B61" s="54" t="s">
        <v>187</v>
      </c>
      <c r="C61" s="54" t="s">
        <v>188</v>
      </c>
      <c r="D61" s="5">
        <v>0</v>
      </c>
      <c r="E61" s="5">
        <v>0</v>
      </c>
      <c r="F61" s="5">
        <v>200</v>
      </c>
      <c r="G61" s="5">
        <v>200</v>
      </c>
      <c r="H61" s="5">
        <v>200</v>
      </c>
      <c r="I61" s="5">
        <v>200</v>
      </c>
      <c r="J61" s="5">
        <v>200</v>
      </c>
      <c r="K61" s="5">
        <v>200</v>
      </c>
      <c r="L61" s="5">
        <v>200</v>
      </c>
      <c r="M61" s="5">
        <v>200</v>
      </c>
      <c r="N61" s="5">
        <v>200</v>
      </c>
      <c r="O61" s="5">
        <v>200</v>
      </c>
      <c r="P61" s="5">
        <v>200</v>
      </c>
      <c r="Q61" s="5">
        <v>200</v>
      </c>
      <c r="R61" s="5">
        <v>200</v>
      </c>
      <c r="S61" s="5">
        <v>200</v>
      </c>
      <c r="T61" s="5">
        <v>200</v>
      </c>
      <c r="U61" s="5">
        <v>200</v>
      </c>
      <c r="V61" s="5">
        <v>200</v>
      </c>
      <c r="W61" s="5">
        <v>200</v>
      </c>
      <c r="X61" s="5">
        <v>200</v>
      </c>
      <c r="Z61" s="64"/>
    </row>
    <row r="62" spans="1:26">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145</v>
      </c>
      <c r="B64" s="54" t="s">
        <v>193</v>
      </c>
      <c r="C64" s="54" t="s">
        <v>194</v>
      </c>
      <c r="D64" s="5">
        <v>0</v>
      </c>
      <c r="E64" s="5">
        <v>209</v>
      </c>
      <c r="F64" s="5">
        <v>209</v>
      </c>
      <c r="G64" s="5">
        <v>209</v>
      </c>
      <c r="H64" s="5">
        <v>209</v>
      </c>
      <c r="I64" s="5">
        <v>450</v>
      </c>
      <c r="J64" s="5">
        <v>450</v>
      </c>
      <c r="K64" s="5">
        <v>450</v>
      </c>
      <c r="L64" s="5">
        <v>450</v>
      </c>
      <c r="M64" s="5">
        <v>450</v>
      </c>
      <c r="N64" s="5">
        <v>450</v>
      </c>
      <c r="O64" s="5">
        <v>450</v>
      </c>
      <c r="P64" s="5">
        <v>450</v>
      </c>
      <c r="Q64" s="5">
        <v>450</v>
      </c>
      <c r="R64" s="5">
        <v>450</v>
      </c>
      <c r="S64" s="5">
        <v>450</v>
      </c>
      <c r="T64" s="5">
        <v>450</v>
      </c>
      <c r="U64" s="5">
        <v>450</v>
      </c>
      <c r="V64" s="5">
        <v>450</v>
      </c>
      <c r="W64" s="5">
        <v>450</v>
      </c>
      <c r="X64" s="5">
        <v>450</v>
      </c>
      <c r="Z64" s="64"/>
    </row>
    <row r="65" spans="1:26">
      <c r="A65" s="54" t="s">
        <v>145</v>
      </c>
      <c r="B65" s="54" t="s">
        <v>195</v>
      </c>
      <c r="C65" s="54" t="s">
        <v>196</v>
      </c>
      <c r="D65" s="5">
        <v>0</v>
      </c>
      <c r="E65" s="5">
        <v>151.19999999999999</v>
      </c>
      <c r="F65" s="5">
        <v>151.19999999999999</v>
      </c>
      <c r="G65" s="5">
        <v>151.19999999999999</v>
      </c>
      <c r="H65" s="5">
        <v>151.19999999999999</v>
      </c>
      <c r="I65" s="5">
        <v>151.19999999999999</v>
      </c>
      <c r="J65" s="5">
        <v>151.19999999999999</v>
      </c>
      <c r="K65" s="5">
        <v>151.19999999999999</v>
      </c>
      <c r="L65" s="5">
        <v>151.19999999999999</v>
      </c>
      <c r="M65" s="5">
        <v>750</v>
      </c>
      <c r="N65" s="5">
        <v>750</v>
      </c>
      <c r="O65" s="5">
        <v>750</v>
      </c>
      <c r="P65" s="5">
        <v>750</v>
      </c>
      <c r="Q65" s="5">
        <v>750</v>
      </c>
      <c r="R65" s="5">
        <v>750</v>
      </c>
      <c r="S65" s="5">
        <v>750</v>
      </c>
      <c r="T65" s="5">
        <v>750</v>
      </c>
      <c r="U65" s="5">
        <v>750</v>
      </c>
      <c r="V65" s="5">
        <v>750</v>
      </c>
      <c r="W65" s="5">
        <v>750</v>
      </c>
      <c r="X65" s="5">
        <v>750</v>
      </c>
      <c r="Z65" s="64"/>
    </row>
    <row r="66" spans="1:26">
      <c r="A66" s="54" t="s">
        <v>145</v>
      </c>
      <c r="B66" s="54" t="s">
        <v>197</v>
      </c>
      <c r="C66" s="54" t="s">
        <v>198</v>
      </c>
      <c r="D66" s="5">
        <v>0</v>
      </c>
      <c r="E66" s="5">
        <v>0</v>
      </c>
      <c r="F66" s="5">
        <v>0</v>
      </c>
      <c r="G66" s="5">
        <v>0</v>
      </c>
      <c r="H66" s="5">
        <v>0</v>
      </c>
      <c r="I66" s="5">
        <v>0</v>
      </c>
      <c r="J66" s="5">
        <v>0</v>
      </c>
      <c r="K66" s="5">
        <v>138.80000000000001</v>
      </c>
      <c r="L66" s="5">
        <v>398.8</v>
      </c>
      <c r="M66" s="5">
        <v>964.87836519999996</v>
      </c>
      <c r="N66" s="5">
        <v>1328.19365399</v>
      </c>
      <c r="O66" s="5">
        <v>1631.6408647600001</v>
      </c>
      <c r="P66" s="5">
        <v>2000</v>
      </c>
      <c r="Q66" s="5">
        <v>2000</v>
      </c>
      <c r="R66" s="5">
        <v>2000</v>
      </c>
      <c r="S66" s="5">
        <v>2000</v>
      </c>
      <c r="T66" s="5">
        <v>2000</v>
      </c>
      <c r="U66" s="5">
        <v>2000</v>
      </c>
      <c r="V66" s="5">
        <v>2000</v>
      </c>
      <c r="W66" s="5">
        <v>2000</v>
      </c>
      <c r="X66" s="5">
        <v>2000</v>
      </c>
      <c r="Z66" s="64"/>
    </row>
    <row r="67" spans="1:26">
      <c r="A67" s="54" t="s">
        <v>145</v>
      </c>
      <c r="B67" s="54" t="s">
        <v>199</v>
      </c>
      <c r="C67" s="54" t="s">
        <v>200</v>
      </c>
      <c r="D67" s="5">
        <v>0</v>
      </c>
      <c r="E67" s="5">
        <v>0</v>
      </c>
      <c r="F67" s="5">
        <v>0</v>
      </c>
      <c r="G67" s="5">
        <v>0</v>
      </c>
      <c r="H67" s="5">
        <v>0</v>
      </c>
      <c r="I67" s="5">
        <v>18.8</v>
      </c>
      <c r="J67" s="5">
        <v>400</v>
      </c>
      <c r="K67" s="5">
        <v>400</v>
      </c>
      <c r="L67" s="5">
        <v>400</v>
      </c>
      <c r="M67" s="5">
        <v>400</v>
      </c>
      <c r="N67" s="5">
        <v>400</v>
      </c>
      <c r="O67" s="5">
        <v>400</v>
      </c>
      <c r="P67" s="5">
        <v>400</v>
      </c>
      <c r="Q67" s="5">
        <v>400</v>
      </c>
      <c r="R67" s="5">
        <v>400</v>
      </c>
      <c r="S67" s="5">
        <v>400</v>
      </c>
      <c r="T67" s="5">
        <v>400</v>
      </c>
      <c r="U67" s="5">
        <v>400</v>
      </c>
      <c r="V67" s="5">
        <v>400</v>
      </c>
      <c r="W67" s="5">
        <v>400</v>
      </c>
      <c r="X67" s="5">
        <v>400</v>
      </c>
      <c r="Z67" s="64"/>
    </row>
    <row r="68" spans="1:26">
      <c r="A68" s="54" t="s">
        <v>146</v>
      </c>
      <c r="B68" s="54" t="s">
        <v>201</v>
      </c>
      <c r="C68" s="54" t="s">
        <v>202</v>
      </c>
      <c r="D68" s="5">
        <v>0</v>
      </c>
      <c r="E68" s="5">
        <v>0</v>
      </c>
      <c r="F68" s="5">
        <v>0</v>
      </c>
      <c r="G68" s="5">
        <v>0</v>
      </c>
      <c r="H68" s="5">
        <v>0</v>
      </c>
      <c r="I68" s="5">
        <v>0</v>
      </c>
      <c r="J68" s="5">
        <v>0</v>
      </c>
      <c r="K68" s="5">
        <v>0</v>
      </c>
      <c r="L68" s="5">
        <v>0</v>
      </c>
      <c r="M68" s="5">
        <v>37.26063491</v>
      </c>
      <c r="N68" s="5">
        <v>37.26063491</v>
      </c>
      <c r="O68" s="5">
        <v>37.26063491</v>
      </c>
      <c r="P68" s="5">
        <v>37.26063491</v>
      </c>
      <c r="Q68" s="5">
        <v>37.26063491</v>
      </c>
      <c r="R68" s="5">
        <v>37.26063491</v>
      </c>
      <c r="S68" s="5">
        <v>37.26063491</v>
      </c>
      <c r="T68" s="5">
        <v>37.26063491</v>
      </c>
      <c r="U68" s="5">
        <v>37.26063491</v>
      </c>
      <c r="V68" s="5">
        <v>37.26063491</v>
      </c>
      <c r="W68" s="5">
        <v>37.26063491</v>
      </c>
      <c r="X68" s="5">
        <v>37.26063491</v>
      </c>
      <c r="Z68" s="64"/>
    </row>
    <row r="69" spans="1:26">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146</v>
      </c>
      <c r="B70" s="54" t="s">
        <v>205</v>
      </c>
      <c r="C70" s="54" t="s">
        <v>206</v>
      </c>
      <c r="D70" s="5">
        <v>0</v>
      </c>
      <c r="E70" s="5">
        <v>0</v>
      </c>
      <c r="F70" s="5">
        <v>0</v>
      </c>
      <c r="G70" s="5">
        <v>0</v>
      </c>
      <c r="H70" s="5">
        <v>0</v>
      </c>
      <c r="I70" s="5">
        <v>0</v>
      </c>
      <c r="J70" s="5">
        <v>707.38757716999999</v>
      </c>
      <c r="K70" s="5">
        <v>707.38757716999999</v>
      </c>
      <c r="L70" s="5">
        <v>707.38757716999999</v>
      </c>
      <c r="M70" s="5">
        <v>707.38757716999999</v>
      </c>
      <c r="N70" s="5">
        <v>707.38757716999999</v>
      </c>
      <c r="O70" s="5">
        <v>707.38757716999999</v>
      </c>
      <c r="P70" s="5">
        <v>707.38757716999999</v>
      </c>
      <c r="Q70" s="5">
        <v>707.38757716999999</v>
      </c>
      <c r="R70" s="5">
        <v>707.38757716999999</v>
      </c>
      <c r="S70" s="5">
        <v>707.38757716999999</v>
      </c>
      <c r="T70" s="5">
        <v>707.38757716999999</v>
      </c>
      <c r="U70" s="5">
        <v>707.38757716999999</v>
      </c>
      <c r="V70" s="5">
        <v>707.38757716999999</v>
      </c>
      <c r="W70" s="5">
        <v>707.38757716999999</v>
      </c>
      <c r="X70" s="5">
        <v>707.38757716999999</v>
      </c>
      <c r="Z70" s="64"/>
    </row>
    <row r="71" spans="1:26">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147</v>
      </c>
      <c r="B77" s="54" t="s">
        <v>219</v>
      </c>
      <c r="C77" s="54" t="s">
        <v>220</v>
      </c>
      <c r="D77" s="5">
        <v>0</v>
      </c>
      <c r="E77" s="5">
        <v>0</v>
      </c>
      <c r="F77" s="5">
        <v>0</v>
      </c>
      <c r="G77" s="5">
        <v>0</v>
      </c>
      <c r="H77" s="5">
        <v>0</v>
      </c>
      <c r="I77" s="5">
        <v>0</v>
      </c>
      <c r="J77" s="5">
        <v>51.079938290000001</v>
      </c>
      <c r="K77" s="5">
        <v>51.079938290000001</v>
      </c>
      <c r="L77" s="5">
        <v>51.079938290000001</v>
      </c>
      <c r="M77" s="5">
        <v>51.079938290000001</v>
      </c>
      <c r="N77" s="5">
        <v>51.079938290000001</v>
      </c>
      <c r="O77" s="5">
        <v>51.079938290000001</v>
      </c>
      <c r="P77" s="5">
        <v>51.079938290000001</v>
      </c>
      <c r="Q77" s="5">
        <v>51.079938290000001</v>
      </c>
      <c r="R77" s="5">
        <v>51.079938290000001</v>
      </c>
      <c r="S77" s="5">
        <v>51.079938290000001</v>
      </c>
      <c r="T77" s="5">
        <v>250</v>
      </c>
      <c r="U77" s="5">
        <v>250</v>
      </c>
      <c r="V77" s="5">
        <v>250</v>
      </c>
      <c r="W77" s="5">
        <v>250</v>
      </c>
      <c r="X77" s="5">
        <v>250</v>
      </c>
      <c r="Z77" s="64"/>
    </row>
    <row r="78" spans="1:26">
      <c r="A78" s="54" t="s">
        <v>147</v>
      </c>
      <c r="B78" s="54" t="s">
        <v>221</v>
      </c>
      <c r="C78" s="54" t="s">
        <v>222</v>
      </c>
      <c r="D78" s="5">
        <v>0</v>
      </c>
      <c r="E78" s="5">
        <v>0</v>
      </c>
      <c r="F78" s="5">
        <v>0</v>
      </c>
      <c r="G78" s="5">
        <v>0</v>
      </c>
      <c r="H78" s="5">
        <v>0</v>
      </c>
      <c r="I78" s="5">
        <v>0</v>
      </c>
      <c r="J78" s="5">
        <v>94.037426370000006</v>
      </c>
      <c r="K78" s="5">
        <v>94.037426370000006</v>
      </c>
      <c r="L78" s="5">
        <v>94.037426370000006</v>
      </c>
      <c r="M78" s="5">
        <v>94.037426370000006</v>
      </c>
      <c r="N78" s="5">
        <v>94.037426370000006</v>
      </c>
      <c r="O78" s="5">
        <v>94.037426370000006</v>
      </c>
      <c r="P78" s="5">
        <v>94.037426370000006</v>
      </c>
      <c r="Q78" s="5">
        <v>94.037426370000006</v>
      </c>
      <c r="R78" s="5">
        <v>94.037426370000006</v>
      </c>
      <c r="S78" s="5">
        <v>94.037426370000006</v>
      </c>
      <c r="T78" s="5">
        <v>190</v>
      </c>
      <c r="U78" s="5">
        <v>190</v>
      </c>
      <c r="V78" s="5">
        <v>190</v>
      </c>
      <c r="W78" s="5">
        <v>190</v>
      </c>
      <c r="X78" s="5">
        <v>190</v>
      </c>
      <c r="Z78" s="64"/>
    </row>
    <row r="79" spans="1:26">
      <c r="A79" s="54" t="s">
        <v>147</v>
      </c>
      <c r="B79" s="54" t="s">
        <v>223</v>
      </c>
      <c r="C79" s="54" t="s">
        <v>224</v>
      </c>
      <c r="D79" s="5">
        <v>0</v>
      </c>
      <c r="E79" s="5">
        <v>0</v>
      </c>
      <c r="F79" s="5">
        <v>0</v>
      </c>
      <c r="G79" s="5">
        <v>0</v>
      </c>
      <c r="H79" s="5">
        <v>0</v>
      </c>
      <c r="I79" s="5">
        <v>0</v>
      </c>
      <c r="J79" s="5">
        <v>480</v>
      </c>
      <c r="K79" s="5">
        <v>480</v>
      </c>
      <c r="L79" s="5">
        <v>480</v>
      </c>
      <c r="M79" s="5">
        <v>480</v>
      </c>
      <c r="N79" s="5">
        <v>480</v>
      </c>
      <c r="O79" s="5">
        <v>480</v>
      </c>
      <c r="P79" s="5">
        <v>480</v>
      </c>
      <c r="Q79" s="5">
        <v>480</v>
      </c>
      <c r="R79" s="5">
        <v>480</v>
      </c>
      <c r="S79" s="5">
        <v>480</v>
      </c>
      <c r="T79" s="5">
        <v>480</v>
      </c>
      <c r="U79" s="5">
        <v>480</v>
      </c>
      <c r="V79" s="5">
        <v>480</v>
      </c>
      <c r="W79" s="5">
        <v>480</v>
      </c>
      <c r="X79" s="5">
        <v>480</v>
      </c>
      <c r="Z79" s="64"/>
    </row>
    <row r="80" spans="1:26">
      <c r="A80" s="104" t="s">
        <v>225</v>
      </c>
      <c r="B80" s="104"/>
      <c r="C80" s="54"/>
      <c r="D80" s="5">
        <v>0</v>
      </c>
      <c r="E80" s="5">
        <v>0</v>
      </c>
      <c r="F80" s="5">
        <v>0</v>
      </c>
      <c r="G80" s="5">
        <v>0</v>
      </c>
      <c r="H80" s="5">
        <v>0</v>
      </c>
      <c r="I80" s="5">
        <v>0</v>
      </c>
      <c r="J80" s="5">
        <v>0</v>
      </c>
      <c r="K80" s="5">
        <v>0</v>
      </c>
      <c r="L80" s="5">
        <v>0</v>
      </c>
      <c r="M80" s="5">
        <v>1321.2830486600001</v>
      </c>
      <c r="N80" s="5">
        <v>4366.3296531599999</v>
      </c>
      <c r="O80" s="5">
        <v>4366.3296531599999</v>
      </c>
      <c r="P80" s="5">
        <v>4366.3296531599999</v>
      </c>
      <c r="Q80" s="5">
        <v>4366.3296531599999</v>
      </c>
      <c r="R80" s="5">
        <v>8476.32965315</v>
      </c>
      <c r="S80" s="5">
        <v>9636.32965315</v>
      </c>
      <c r="T80" s="5">
        <v>9636.32965315</v>
      </c>
      <c r="U80" s="5">
        <v>9636.32965315</v>
      </c>
      <c r="V80" s="5">
        <v>9636.32965315</v>
      </c>
      <c r="W80" s="5">
        <v>9636.32965315</v>
      </c>
      <c r="X80" s="5">
        <v>9636.32965315</v>
      </c>
      <c r="Z80" s="64"/>
    </row>
    <row r="81" spans="1:26">
      <c r="A81" s="103" t="s">
        <v>226</v>
      </c>
      <c r="B81" s="103"/>
      <c r="C81" s="86"/>
      <c r="D81" s="55">
        <v>0</v>
      </c>
      <c r="E81" s="55">
        <v>1087.2</v>
      </c>
      <c r="F81" s="55">
        <v>1888.2</v>
      </c>
      <c r="G81" s="55">
        <v>2888.2</v>
      </c>
      <c r="H81" s="55">
        <v>3047.1249427499997</v>
      </c>
      <c r="I81" s="55">
        <v>3306.9249427499999</v>
      </c>
      <c r="J81" s="55">
        <v>5430.2387119199993</v>
      </c>
      <c r="K81" s="55">
        <v>5848.9664843600003</v>
      </c>
      <c r="L81" s="55">
        <v>6184.5365083500001</v>
      </c>
      <c r="M81" s="55">
        <v>9077.9934759799999</v>
      </c>
      <c r="N81" s="55">
        <v>12486.355369270001</v>
      </c>
      <c r="O81" s="55">
        <v>13124.974578239999</v>
      </c>
      <c r="P81" s="55">
        <v>13493.333713479999</v>
      </c>
      <c r="Q81" s="55">
        <v>13493.333713479999</v>
      </c>
      <c r="R81" s="55">
        <v>17603.333713469998</v>
      </c>
      <c r="S81" s="55">
        <v>18763.333713469998</v>
      </c>
      <c r="T81" s="55">
        <v>19058.216348809998</v>
      </c>
      <c r="U81" s="55">
        <v>19058.216348819999</v>
      </c>
      <c r="V81" s="55">
        <v>19058.216348809998</v>
      </c>
      <c r="W81" s="55">
        <v>19058.216348809998</v>
      </c>
      <c r="X81" s="55">
        <v>19058.216348809998</v>
      </c>
      <c r="Z81" s="64"/>
    </row>
    <row r="82" spans="1:26">
      <c r="Z82" s="64"/>
    </row>
    <row r="83" spans="1:26">
      <c r="L83" s="65"/>
      <c r="Z83" s="64"/>
    </row>
    <row r="84" spans="1:26">
      <c r="Z84" s="64"/>
    </row>
    <row r="85" spans="1:26">
      <c r="A85" s="52" t="s">
        <v>227</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140</v>
      </c>
      <c r="B86" s="53" t="s">
        <v>153</v>
      </c>
      <c r="C86" s="53" t="s">
        <v>154</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144</v>
      </c>
      <c r="B87" s="54" t="s">
        <v>155</v>
      </c>
      <c r="C87" s="54" t="s">
        <v>156</v>
      </c>
      <c r="D87" s="5">
        <v>0</v>
      </c>
      <c r="E87" s="5">
        <v>55</v>
      </c>
      <c r="F87" s="5">
        <v>655</v>
      </c>
      <c r="G87" s="5">
        <v>655</v>
      </c>
      <c r="H87" s="5">
        <v>700</v>
      </c>
      <c r="I87" s="5">
        <v>700</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144</v>
      </c>
      <c r="B88" s="54" t="s">
        <v>157</v>
      </c>
      <c r="C88" s="54" t="s">
        <v>158</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144</v>
      </c>
      <c r="B89" s="54" t="s">
        <v>159</v>
      </c>
      <c r="C89" s="54" t="s">
        <v>160</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Z89" s="64"/>
    </row>
    <row r="90" spans="1:26">
      <c r="A90" s="54" t="s">
        <v>144</v>
      </c>
      <c r="B90" s="54" t="s">
        <v>161</v>
      </c>
      <c r="C90" s="54" t="s">
        <v>162</v>
      </c>
      <c r="D90" s="5">
        <v>0</v>
      </c>
      <c r="E90" s="5">
        <v>355</v>
      </c>
      <c r="F90" s="5">
        <v>355</v>
      </c>
      <c r="G90" s="5">
        <v>1355</v>
      </c>
      <c r="H90" s="5">
        <v>1355</v>
      </c>
      <c r="I90" s="5">
        <v>1355</v>
      </c>
      <c r="J90" s="5">
        <v>1355</v>
      </c>
      <c r="K90" s="5">
        <v>1355</v>
      </c>
      <c r="L90" s="5">
        <v>1355</v>
      </c>
      <c r="M90" s="5">
        <v>1355</v>
      </c>
      <c r="N90" s="5">
        <v>1355</v>
      </c>
      <c r="O90" s="5">
        <v>1355</v>
      </c>
      <c r="P90" s="5">
        <v>1355</v>
      </c>
      <c r="Q90" s="5">
        <v>1355</v>
      </c>
      <c r="R90" s="5">
        <v>1355</v>
      </c>
      <c r="S90" s="5">
        <v>1355</v>
      </c>
      <c r="T90" s="5">
        <v>1355</v>
      </c>
      <c r="U90" s="5">
        <v>1355</v>
      </c>
      <c r="V90" s="5">
        <v>1355</v>
      </c>
      <c r="W90" s="5">
        <v>1355</v>
      </c>
      <c r="X90" s="5">
        <v>1355</v>
      </c>
      <c r="Z90" s="64"/>
    </row>
    <row r="91" spans="1:26">
      <c r="A91" s="54" t="s">
        <v>144</v>
      </c>
      <c r="B91" s="54" t="s">
        <v>163</v>
      </c>
      <c r="C91" s="54" t="s">
        <v>164</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144</v>
      </c>
      <c r="B92" s="54" t="s">
        <v>165</v>
      </c>
      <c r="C92" s="54" t="s">
        <v>166</v>
      </c>
      <c r="D92" s="5">
        <v>0</v>
      </c>
      <c r="E92" s="5">
        <v>0</v>
      </c>
      <c r="F92" s="5">
        <v>0</v>
      </c>
      <c r="G92" s="5">
        <v>0</v>
      </c>
      <c r="H92" s="5">
        <v>0</v>
      </c>
      <c r="I92" s="5">
        <v>361.47198436000002</v>
      </c>
      <c r="J92" s="5">
        <v>445</v>
      </c>
      <c r="K92" s="5">
        <v>445</v>
      </c>
      <c r="L92" s="5">
        <v>445</v>
      </c>
      <c r="M92" s="5">
        <v>445</v>
      </c>
      <c r="N92" s="5">
        <v>445</v>
      </c>
      <c r="O92" s="5">
        <v>445</v>
      </c>
      <c r="P92" s="5">
        <v>445</v>
      </c>
      <c r="Q92" s="5">
        <v>445</v>
      </c>
      <c r="R92" s="5">
        <v>445</v>
      </c>
      <c r="S92" s="5">
        <v>445</v>
      </c>
      <c r="T92" s="5">
        <v>445</v>
      </c>
      <c r="U92" s="5">
        <v>445</v>
      </c>
      <c r="V92" s="5">
        <v>445</v>
      </c>
      <c r="W92" s="5">
        <v>445</v>
      </c>
      <c r="X92" s="5">
        <v>445</v>
      </c>
      <c r="Z92" s="64"/>
    </row>
    <row r="93" spans="1:26">
      <c r="A93" s="54" t="s">
        <v>144</v>
      </c>
      <c r="B93" s="54" t="s">
        <v>167</v>
      </c>
      <c r="C93" s="54" t="s">
        <v>168</v>
      </c>
      <c r="D93" s="5">
        <v>0</v>
      </c>
      <c r="E93" s="5">
        <v>0</v>
      </c>
      <c r="F93" s="5">
        <v>0</v>
      </c>
      <c r="G93" s="5">
        <v>0</v>
      </c>
      <c r="H93" s="5">
        <v>0</v>
      </c>
      <c r="I93" s="5">
        <v>0</v>
      </c>
      <c r="J93" s="5">
        <v>0</v>
      </c>
      <c r="K93" s="5">
        <v>0</v>
      </c>
      <c r="L93" s="5">
        <v>0</v>
      </c>
      <c r="M93" s="5">
        <v>137.7254959</v>
      </c>
      <c r="N93" s="5">
        <v>260.02871382000001</v>
      </c>
      <c r="O93" s="5">
        <v>462.55724504</v>
      </c>
      <c r="P93" s="5">
        <v>499.99999998999999</v>
      </c>
      <c r="Q93" s="5">
        <v>499.99999998999999</v>
      </c>
      <c r="R93" s="5">
        <v>500</v>
      </c>
      <c r="S93" s="5">
        <v>500</v>
      </c>
      <c r="T93" s="5">
        <v>500</v>
      </c>
      <c r="U93" s="5">
        <v>500</v>
      </c>
      <c r="V93" s="5">
        <v>500</v>
      </c>
      <c r="W93" s="5">
        <v>500</v>
      </c>
      <c r="X93" s="5">
        <v>500</v>
      </c>
      <c r="Z93" s="64"/>
    </row>
    <row r="94" spans="1:26">
      <c r="A94" s="54" t="s">
        <v>144</v>
      </c>
      <c r="B94" s="54" t="s">
        <v>169</v>
      </c>
      <c r="C94" s="54" t="s">
        <v>170</v>
      </c>
      <c r="D94" s="5">
        <v>0</v>
      </c>
      <c r="E94" s="5">
        <v>500</v>
      </c>
      <c r="F94" s="5">
        <v>500</v>
      </c>
      <c r="G94" s="5">
        <v>500</v>
      </c>
      <c r="H94" s="5">
        <v>500</v>
      </c>
      <c r="I94" s="5">
        <v>559.80220300999997</v>
      </c>
      <c r="J94" s="5">
        <v>1106.66807647</v>
      </c>
      <c r="K94" s="5">
        <v>1386.5958489100001</v>
      </c>
      <c r="L94" s="5">
        <v>1462.1658729000001</v>
      </c>
      <c r="M94" s="5">
        <v>2545.2908020300001</v>
      </c>
      <c r="N94" s="5">
        <v>2664.8280018099999</v>
      </c>
      <c r="O94" s="5">
        <v>3000.0000000099999</v>
      </c>
      <c r="P94" s="5">
        <v>3000.0000000099999</v>
      </c>
      <c r="Q94" s="5">
        <v>3000.0000000099999</v>
      </c>
      <c r="R94" s="5">
        <v>3000</v>
      </c>
      <c r="S94" s="5">
        <v>3000</v>
      </c>
      <c r="T94" s="5">
        <v>3000</v>
      </c>
      <c r="U94" s="5">
        <v>3000.0000000099999</v>
      </c>
      <c r="V94" s="5">
        <v>3000</v>
      </c>
      <c r="W94" s="5">
        <v>3000</v>
      </c>
      <c r="X94" s="5">
        <v>3000</v>
      </c>
      <c r="Z94" s="64"/>
    </row>
    <row r="95" spans="1:26">
      <c r="A95" s="54" t="s">
        <v>127</v>
      </c>
      <c r="B95" s="54" t="s">
        <v>171</v>
      </c>
      <c r="C95" s="54" t="s">
        <v>172</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127</v>
      </c>
      <c r="B96" s="54" t="s">
        <v>173</v>
      </c>
      <c r="C96" s="54" t="s">
        <v>174</v>
      </c>
      <c r="D96" s="5">
        <v>0</v>
      </c>
      <c r="E96" s="5">
        <v>115</v>
      </c>
      <c r="F96" s="5">
        <v>115</v>
      </c>
      <c r="G96" s="5">
        <v>115</v>
      </c>
      <c r="H96" s="5">
        <v>300</v>
      </c>
      <c r="I96" s="5">
        <v>300</v>
      </c>
      <c r="J96" s="5">
        <v>300</v>
      </c>
      <c r="K96" s="5">
        <v>300</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127</v>
      </c>
      <c r="B97" s="54" t="s">
        <v>175</v>
      </c>
      <c r="C97" s="54" t="s">
        <v>176</v>
      </c>
      <c r="D97" s="5">
        <v>0</v>
      </c>
      <c r="E97" s="5">
        <v>150</v>
      </c>
      <c r="F97" s="5">
        <v>150</v>
      </c>
      <c r="G97" s="5">
        <v>150</v>
      </c>
      <c r="H97" s="5">
        <v>700</v>
      </c>
      <c r="I97" s="5">
        <v>700</v>
      </c>
      <c r="J97" s="5">
        <v>700</v>
      </c>
      <c r="K97" s="5">
        <v>700</v>
      </c>
      <c r="L97" s="5">
        <v>700</v>
      </c>
      <c r="M97" s="5">
        <v>700</v>
      </c>
      <c r="N97" s="5">
        <v>700</v>
      </c>
      <c r="O97" s="5">
        <v>700</v>
      </c>
      <c r="P97" s="5">
        <v>700</v>
      </c>
      <c r="Q97" s="5">
        <v>700</v>
      </c>
      <c r="R97" s="5">
        <v>700</v>
      </c>
      <c r="S97" s="5">
        <v>700</v>
      </c>
      <c r="T97" s="5">
        <v>700</v>
      </c>
      <c r="U97" s="5">
        <v>700</v>
      </c>
      <c r="V97" s="5">
        <v>700</v>
      </c>
      <c r="W97" s="5">
        <v>700</v>
      </c>
      <c r="X97" s="5">
        <v>700</v>
      </c>
      <c r="Z97" s="64"/>
    </row>
    <row r="98" spans="1:26">
      <c r="A98" s="54" t="s">
        <v>127</v>
      </c>
      <c r="B98" s="54" t="s">
        <v>177</v>
      </c>
      <c r="C98" s="54" t="s">
        <v>178</v>
      </c>
      <c r="D98" s="5">
        <v>0</v>
      </c>
      <c r="E98" s="5">
        <v>227</v>
      </c>
      <c r="F98" s="5">
        <v>228</v>
      </c>
      <c r="G98" s="5">
        <v>228</v>
      </c>
      <c r="H98" s="5">
        <v>228</v>
      </c>
      <c r="I98" s="5">
        <v>228</v>
      </c>
      <c r="J98" s="5">
        <v>228</v>
      </c>
      <c r="K98" s="5">
        <v>228</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127</v>
      </c>
      <c r="B99" s="54" t="s">
        <v>179</v>
      </c>
      <c r="C99" s="54" t="s">
        <v>180</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127</v>
      </c>
      <c r="B100" s="54" t="s">
        <v>181</v>
      </c>
      <c r="C100" s="54" t="s">
        <v>182</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127</v>
      </c>
      <c r="B101" s="54" t="s">
        <v>183</v>
      </c>
      <c r="C101" s="54" t="s">
        <v>184</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127</v>
      </c>
      <c r="B102" s="54" t="s">
        <v>185</v>
      </c>
      <c r="C102" s="54" t="s">
        <v>186</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127</v>
      </c>
      <c r="B103" s="54" t="s">
        <v>187</v>
      </c>
      <c r="C103" s="54" t="s">
        <v>188</v>
      </c>
      <c r="D103" s="5">
        <v>0</v>
      </c>
      <c r="E103" s="5">
        <v>0</v>
      </c>
      <c r="F103" s="5">
        <v>200</v>
      </c>
      <c r="G103" s="5">
        <v>200</v>
      </c>
      <c r="H103" s="5">
        <v>200</v>
      </c>
      <c r="I103" s="5">
        <v>200</v>
      </c>
      <c r="J103" s="5">
        <v>200</v>
      </c>
      <c r="K103" s="5">
        <v>200</v>
      </c>
      <c r="L103" s="5">
        <v>200</v>
      </c>
      <c r="M103" s="5">
        <v>200</v>
      </c>
      <c r="N103" s="5">
        <v>200</v>
      </c>
      <c r="O103" s="5">
        <v>200</v>
      </c>
      <c r="P103" s="5">
        <v>200</v>
      </c>
      <c r="Q103" s="5">
        <v>200</v>
      </c>
      <c r="R103" s="5">
        <v>200</v>
      </c>
      <c r="S103" s="5">
        <v>200</v>
      </c>
      <c r="T103" s="5">
        <v>200</v>
      </c>
      <c r="U103" s="5">
        <v>200</v>
      </c>
      <c r="V103" s="5">
        <v>200</v>
      </c>
      <c r="W103" s="5">
        <v>200</v>
      </c>
      <c r="X103" s="5">
        <v>200</v>
      </c>
      <c r="Z103" s="64"/>
    </row>
    <row r="104" spans="1:26">
      <c r="A104" s="54" t="s">
        <v>145</v>
      </c>
      <c r="B104" s="54" t="s">
        <v>189</v>
      </c>
      <c r="C104" s="54" t="s">
        <v>190</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145</v>
      </c>
      <c r="B105" s="54" t="s">
        <v>191</v>
      </c>
      <c r="C105" s="54" t="s">
        <v>192</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145</v>
      </c>
      <c r="B106" s="54" t="s">
        <v>193</v>
      </c>
      <c r="C106" s="54" t="s">
        <v>194</v>
      </c>
      <c r="D106" s="5">
        <v>0</v>
      </c>
      <c r="E106" s="5">
        <v>209</v>
      </c>
      <c r="F106" s="5">
        <v>209</v>
      </c>
      <c r="G106" s="5">
        <v>209</v>
      </c>
      <c r="H106" s="5">
        <v>209</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145</v>
      </c>
      <c r="B107" s="54" t="s">
        <v>195</v>
      </c>
      <c r="C107" s="54" t="s">
        <v>196</v>
      </c>
      <c r="D107" s="5">
        <v>0</v>
      </c>
      <c r="E107" s="5">
        <v>151.19999999999999</v>
      </c>
      <c r="F107" s="5">
        <v>151.19999999999999</v>
      </c>
      <c r="G107" s="5">
        <v>151.19999999999999</v>
      </c>
      <c r="H107" s="5">
        <v>151.19999999999999</v>
      </c>
      <c r="I107" s="5">
        <v>151.19999999999999</v>
      </c>
      <c r="J107" s="5">
        <v>151.19999999999999</v>
      </c>
      <c r="K107" s="5">
        <v>151.19999999999999</v>
      </c>
      <c r="L107" s="5">
        <v>151.19999999999999</v>
      </c>
      <c r="M107" s="5">
        <v>750</v>
      </c>
      <c r="N107" s="5">
        <v>750</v>
      </c>
      <c r="O107" s="5">
        <v>750</v>
      </c>
      <c r="P107" s="5">
        <v>750</v>
      </c>
      <c r="Q107" s="5">
        <v>750</v>
      </c>
      <c r="R107" s="5">
        <v>750</v>
      </c>
      <c r="S107" s="5">
        <v>750</v>
      </c>
      <c r="T107" s="5">
        <v>750</v>
      </c>
      <c r="U107" s="5">
        <v>750</v>
      </c>
      <c r="V107" s="5">
        <v>750</v>
      </c>
      <c r="W107" s="5">
        <v>750</v>
      </c>
      <c r="X107" s="5">
        <v>750</v>
      </c>
      <c r="Z107" s="64"/>
    </row>
    <row r="108" spans="1:26">
      <c r="A108" s="54" t="s">
        <v>145</v>
      </c>
      <c r="B108" s="54" t="s">
        <v>197</v>
      </c>
      <c r="C108" s="54" t="s">
        <v>198</v>
      </c>
      <c r="D108" s="5">
        <v>0</v>
      </c>
      <c r="E108" s="5">
        <v>0</v>
      </c>
      <c r="F108" s="5">
        <v>0</v>
      </c>
      <c r="G108" s="5">
        <v>0</v>
      </c>
      <c r="H108" s="5">
        <v>0</v>
      </c>
      <c r="I108" s="5">
        <v>0</v>
      </c>
      <c r="J108" s="5">
        <v>0</v>
      </c>
      <c r="K108" s="5">
        <v>138.80000000000001</v>
      </c>
      <c r="L108" s="5">
        <v>398.8</v>
      </c>
      <c r="M108" s="5">
        <v>964.87836519999996</v>
      </c>
      <c r="N108" s="5">
        <v>1328.19365399</v>
      </c>
      <c r="O108" s="5">
        <v>1631.6408647600001</v>
      </c>
      <c r="P108" s="5">
        <v>2000</v>
      </c>
      <c r="Q108" s="5">
        <v>2000</v>
      </c>
      <c r="R108" s="5">
        <v>2000</v>
      </c>
      <c r="S108" s="5">
        <v>2000</v>
      </c>
      <c r="T108" s="5">
        <v>2000</v>
      </c>
      <c r="U108" s="5">
        <v>2000</v>
      </c>
      <c r="V108" s="5">
        <v>2000</v>
      </c>
      <c r="W108" s="5">
        <v>2000</v>
      </c>
      <c r="X108" s="5">
        <v>2000</v>
      </c>
      <c r="Z108" s="64"/>
    </row>
    <row r="109" spans="1:26">
      <c r="A109" s="54" t="s">
        <v>145</v>
      </c>
      <c r="B109" s="54" t="s">
        <v>199</v>
      </c>
      <c r="C109" s="54" t="s">
        <v>200</v>
      </c>
      <c r="D109" s="5">
        <v>0</v>
      </c>
      <c r="E109" s="5">
        <v>0</v>
      </c>
      <c r="F109" s="5">
        <v>0</v>
      </c>
      <c r="G109" s="5">
        <v>0</v>
      </c>
      <c r="H109" s="5">
        <v>100</v>
      </c>
      <c r="I109" s="5">
        <v>218.8</v>
      </c>
      <c r="J109" s="5">
        <v>700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146</v>
      </c>
      <c r="B110" s="54" t="s">
        <v>201</v>
      </c>
      <c r="C110" s="54" t="s">
        <v>202</v>
      </c>
      <c r="D110" s="5">
        <v>0</v>
      </c>
      <c r="E110" s="5">
        <v>0</v>
      </c>
      <c r="F110" s="5">
        <v>0</v>
      </c>
      <c r="G110" s="5">
        <v>0</v>
      </c>
      <c r="H110" s="5">
        <v>0</v>
      </c>
      <c r="I110" s="5">
        <v>0</v>
      </c>
      <c r="J110" s="5">
        <v>17.73936509</v>
      </c>
      <c r="K110" s="5">
        <v>17.73936509</v>
      </c>
      <c r="L110" s="5">
        <v>17.73936509</v>
      </c>
      <c r="M110" s="5">
        <v>55</v>
      </c>
      <c r="N110" s="5">
        <v>55</v>
      </c>
      <c r="O110" s="5">
        <v>55</v>
      </c>
      <c r="P110" s="5">
        <v>55</v>
      </c>
      <c r="Q110" s="5">
        <v>55</v>
      </c>
      <c r="R110" s="5">
        <v>55</v>
      </c>
      <c r="S110" s="5">
        <v>55</v>
      </c>
      <c r="T110" s="5">
        <v>55</v>
      </c>
      <c r="U110" s="5">
        <v>55</v>
      </c>
      <c r="V110" s="5">
        <v>55</v>
      </c>
      <c r="W110" s="5">
        <v>55</v>
      </c>
      <c r="X110" s="5">
        <v>55</v>
      </c>
      <c r="Z110" s="64"/>
    </row>
    <row r="111" spans="1:26">
      <c r="A111" s="54" t="s">
        <v>146</v>
      </c>
      <c r="B111" s="54" t="s">
        <v>203</v>
      </c>
      <c r="C111" s="54" t="s">
        <v>204</v>
      </c>
      <c r="D111" s="5">
        <v>0</v>
      </c>
      <c r="E111" s="5">
        <v>0</v>
      </c>
      <c r="F111" s="5">
        <v>0</v>
      </c>
      <c r="G111" s="5">
        <v>0</v>
      </c>
      <c r="H111" s="5">
        <v>0</v>
      </c>
      <c r="I111" s="5">
        <v>0</v>
      </c>
      <c r="J111" s="5">
        <v>200</v>
      </c>
      <c r="K111" s="5">
        <v>200</v>
      </c>
      <c r="L111" s="5">
        <v>200</v>
      </c>
      <c r="M111" s="5">
        <v>200</v>
      </c>
      <c r="N111" s="5">
        <v>200</v>
      </c>
      <c r="O111" s="5">
        <v>200</v>
      </c>
      <c r="P111" s="5">
        <v>200</v>
      </c>
      <c r="Q111" s="5">
        <v>200</v>
      </c>
      <c r="R111" s="5">
        <v>200</v>
      </c>
      <c r="S111" s="5">
        <v>200</v>
      </c>
      <c r="T111" s="5">
        <v>200</v>
      </c>
      <c r="U111" s="5">
        <v>200</v>
      </c>
      <c r="V111" s="5">
        <v>200</v>
      </c>
      <c r="W111" s="5">
        <v>200</v>
      </c>
      <c r="X111" s="5">
        <v>200</v>
      </c>
      <c r="Z111" s="64"/>
    </row>
    <row r="112" spans="1:26">
      <c r="A112" s="54" t="s">
        <v>146</v>
      </c>
      <c r="B112" s="54" t="s">
        <v>205</v>
      </c>
      <c r="C112" s="54" t="s">
        <v>206</v>
      </c>
      <c r="D112" s="5">
        <v>0</v>
      </c>
      <c r="E112" s="5">
        <v>0</v>
      </c>
      <c r="F112" s="5">
        <v>0</v>
      </c>
      <c r="G112" s="5">
        <v>0</v>
      </c>
      <c r="H112" s="5">
        <v>0</v>
      </c>
      <c r="I112" s="5">
        <v>0</v>
      </c>
      <c r="J112" s="5">
        <v>707.38757716999999</v>
      </c>
      <c r="K112" s="5">
        <v>707.38757716999999</v>
      </c>
      <c r="L112" s="5">
        <v>707.38757716999999</v>
      </c>
      <c r="M112" s="5">
        <v>707.38757716999999</v>
      </c>
      <c r="N112" s="5">
        <v>707.38757716999999</v>
      </c>
      <c r="O112" s="5">
        <v>707.38757716999999</v>
      </c>
      <c r="P112" s="5">
        <v>707.38757716999999</v>
      </c>
      <c r="Q112" s="5">
        <v>707.38757716999999</v>
      </c>
      <c r="R112" s="5">
        <v>707.38757716999999</v>
      </c>
      <c r="S112" s="5">
        <v>707.38757716999999</v>
      </c>
      <c r="T112" s="5">
        <v>707.38757716999999</v>
      </c>
      <c r="U112" s="5">
        <v>707.38757716999999</v>
      </c>
      <c r="V112" s="5">
        <v>707.38757716999999</v>
      </c>
      <c r="W112" s="5">
        <v>707.38757716999999</v>
      </c>
      <c r="X112" s="5">
        <v>707.38757716999999</v>
      </c>
      <c r="Z112" s="64"/>
    </row>
    <row r="113" spans="1:26">
      <c r="A113" s="54" t="s">
        <v>146</v>
      </c>
      <c r="B113" s="54" t="s">
        <v>207</v>
      </c>
      <c r="C113" s="54" t="s">
        <v>208</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146</v>
      </c>
      <c r="B114" s="54" t="s">
        <v>209</v>
      </c>
      <c r="C114" s="54" t="s">
        <v>210</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146</v>
      </c>
      <c r="B115" s="54" t="s">
        <v>211</v>
      </c>
      <c r="C115" s="54" t="s">
        <v>212</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146</v>
      </c>
      <c r="B116" s="54" t="s">
        <v>213</v>
      </c>
      <c r="C116" s="54" t="s">
        <v>214</v>
      </c>
      <c r="D116" s="5">
        <v>0</v>
      </c>
      <c r="E116" s="5">
        <v>0</v>
      </c>
      <c r="F116" s="5">
        <v>0</v>
      </c>
      <c r="G116" s="5">
        <v>0</v>
      </c>
      <c r="H116" s="5">
        <v>292.61242283000001</v>
      </c>
      <c r="I116" s="5">
        <v>292.61242283000001</v>
      </c>
      <c r="J116" s="5">
        <v>292.61242283000001</v>
      </c>
      <c r="K116" s="5">
        <v>292.61242283000001</v>
      </c>
      <c r="L116" s="5">
        <v>292.61242283000001</v>
      </c>
      <c r="M116" s="5">
        <v>292.61242283000001</v>
      </c>
      <c r="N116" s="5">
        <v>292.61242283000001</v>
      </c>
      <c r="O116" s="5">
        <v>292.61242283000001</v>
      </c>
      <c r="P116" s="5">
        <v>292.61242283000001</v>
      </c>
      <c r="Q116" s="5">
        <v>292.61242283000001</v>
      </c>
      <c r="R116" s="5">
        <v>292.61242283000001</v>
      </c>
      <c r="S116" s="5">
        <v>292.61242283000001</v>
      </c>
      <c r="T116" s="5">
        <v>292.61242283000001</v>
      </c>
      <c r="U116" s="5">
        <v>292.61242283000001</v>
      </c>
      <c r="V116" s="5">
        <v>292.61242283000001</v>
      </c>
      <c r="W116" s="5">
        <v>292.61242283000001</v>
      </c>
      <c r="X116" s="5">
        <v>292.61242283000001</v>
      </c>
      <c r="Z116" s="64"/>
    </row>
    <row r="117" spans="1:26">
      <c r="A117" s="54" t="s">
        <v>146</v>
      </c>
      <c r="B117" s="54" t="s">
        <v>215</v>
      </c>
      <c r="C117" s="54" t="s">
        <v>216</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146</v>
      </c>
      <c r="B118" s="54" t="s">
        <v>217</v>
      </c>
      <c r="C118" s="54" t="s">
        <v>218</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147</v>
      </c>
      <c r="B119" s="54" t="s">
        <v>219</v>
      </c>
      <c r="C119" s="54" t="s">
        <v>220</v>
      </c>
      <c r="D119" s="5">
        <v>0</v>
      </c>
      <c r="E119" s="5">
        <v>0</v>
      </c>
      <c r="F119" s="5">
        <v>0</v>
      </c>
      <c r="G119" s="5">
        <v>0</v>
      </c>
      <c r="H119" s="5">
        <v>0</v>
      </c>
      <c r="I119" s="5">
        <v>0</v>
      </c>
      <c r="J119" s="5">
        <v>51.079938290000001</v>
      </c>
      <c r="K119" s="5">
        <v>51.079938290000001</v>
      </c>
      <c r="L119" s="5">
        <v>51.079938290000001</v>
      </c>
      <c r="M119" s="5">
        <v>51.079938290000001</v>
      </c>
      <c r="N119" s="5">
        <v>51.079938290000001</v>
      </c>
      <c r="O119" s="5">
        <v>51.079938290000001</v>
      </c>
      <c r="P119" s="5">
        <v>51.079938290000001</v>
      </c>
      <c r="Q119" s="5">
        <v>51.079938290000001</v>
      </c>
      <c r="R119" s="5">
        <v>51.079938290000001</v>
      </c>
      <c r="S119" s="5">
        <v>51.079938290000001</v>
      </c>
      <c r="T119" s="5">
        <v>250</v>
      </c>
      <c r="U119" s="5">
        <v>250</v>
      </c>
      <c r="V119" s="5">
        <v>250</v>
      </c>
      <c r="W119" s="5">
        <v>250</v>
      </c>
      <c r="X119" s="5">
        <v>250</v>
      </c>
      <c r="Z119" s="64"/>
    </row>
    <row r="120" spans="1:26">
      <c r="A120" s="54" t="s">
        <v>147</v>
      </c>
      <c r="B120" s="54" t="s">
        <v>221</v>
      </c>
      <c r="C120" s="54" t="s">
        <v>222</v>
      </c>
      <c r="D120" s="5">
        <v>0</v>
      </c>
      <c r="E120" s="5">
        <v>0</v>
      </c>
      <c r="F120" s="5">
        <v>0</v>
      </c>
      <c r="G120" s="5">
        <v>0</v>
      </c>
      <c r="H120" s="5">
        <v>0</v>
      </c>
      <c r="I120" s="5">
        <v>0</v>
      </c>
      <c r="J120" s="5">
        <v>244.03742636999999</v>
      </c>
      <c r="K120" s="5">
        <v>244.03742636999999</v>
      </c>
      <c r="L120" s="5">
        <v>244.03742636999999</v>
      </c>
      <c r="M120" s="5">
        <v>244.03742636999999</v>
      </c>
      <c r="N120" s="5">
        <v>244.03742636999999</v>
      </c>
      <c r="O120" s="5">
        <v>244.03742636999999</v>
      </c>
      <c r="P120" s="5">
        <v>244.03742636999999</v>
      </c>
      <c r="Q120" s="5">
        <v>244.03742636999999</v>
      </c>
      <c r="R120" s="5">
        <v>244.03742636999999</v>
      </c>
      <c r="S120" s="5">
        <v>244.03742636999999</v>
      </c>
      <c r="T120" s="5">
        <v>340</v>
      </c>
      <c r="U120" s="5">
        <v>340</v>
      </c>
      <c r="V120" s="5">
        <v>340</v>
      </c>
      <c r="W120" s="5">
        <v>340</v>
      </c>
      <c r="X120" s="5">
        <v>340</v>
      </c>
      <c r="Z120" s="64"/>
    </row>
    <row r="121" spans="1:26">
      <c r="A121" s="54" t="s">
        <v>147</v>
      </c>
      <c r="B121" s="54" t="s">
        <v>223</v>
      </c>
      <c r="C121" s="54" t="s">
        <v>224</v>
      </c>
      <c r="D121" s="5">
        <v>0</v>
      </c>
      <c r="E121" s="5">
        <v>0</v>
      </c>
      <c r="F121" s="5">
        <v>0</v>
      </c>
      <c r="G121" s="5">
        <v>0</v>
      </c>
      <c r="H121" s="5">
        <v>0</v>
      </c>
      <c r="I121" s="5">
        <v>0</v>
      </c>
      <c r="J121" s="5">
        <v>480</v>
      </c>
      <c r="K121" s="5">
        <v>480</v>
      </c>
      <c r="L121" s="5">
        <v>480</v>
      </c>
      <c r="M121" s="5">
        <v>480</v>
      </c>
      <c r="N121" s="5">
        <v>480</v>
      </c>
      <c r="O121" s="5">
        <v>480</v>
      </c>
      <c r="P121" s="5">
        <v>480</v>
      </c>
      <c r="Q121" s="5">
        <v>480</v>
      </c>
      <c r="R121" s="5">
        <v>480</v>
      </c>
      <c r="S121" s="5">
        <v>480</v>
      </c>
      <c r="T121" s="5">
        <v>480</v>
      </c>
      <c r="U121" s="5">
        <v>480</v>
      </c>
      <c r="V121" s="5">
        <v>480</v>
      </c>
      <c r="W121" s="5">
        <v>480</v>
      </c>
      <c r="X121" s="5">
        <v>480</v>
      </c>
      <c r="Z121" s="64"/>
    </row>
    <row r="122" spans="1:26">
      <c r="A122" s="104" t="s">
        <v>225</v>
      </c>
      <c r="B122" s="104"/>
      <c r="C122" s="54"/>
      <c r="D122" s="5">
        <v>0</v>
      </c>
      <c r="E122" s="5">
        <v>0</v>
      </c>
      <c r="F122" s="5">
        <v>0</v>
      </c>
      <c r="G122" s="5">
        <v>0</v>
      </c>
      <c r="H122" s="5">
        <v>0</v>
      </c>
      <c r="I122" s="5">
        <v>0</v>
      </c>
      <c r="J122" s="5">
        <v>2583.4662190700001</v>
      </c>
      <c r="K122" s="5">
        <v>2583.4662190700001</v>
      </c>
      <c r="L122" s="5">
        <v>2583.4662190700001</v>
      </c>
      <c r="M122" s="5">
        <v>4957.9811432500001</v>
      </c>
      <c r="N122" s="5">
        <v>8718.6236199400009</v>
      </c>
      <c r="O122" s="5">
        <v>8718.6236199400009</v>
      </c>
      <c r="P122" s="5">
        <v>8718.6236199400009</v>
      </c>
      <c r="Q122" s="5">
        <v>8718.6236199400009</v>
      </c>
      <c r="R122" s="5">
        <v>12828.62361993</v>
      </c>
      <c r="S122" s="5">
        <v>13988.62361993</v>
      </c>
      <c r="T122" s="5">
        <v>13988.62361993</v>
      </c>
      <c r="U122" s="5">
        <v>13988.62361993</v>
      </c>
      <c r="V122" s="5">
        <v>13988.62361993</v>
      </c>
      <c r="W122" s="5">
        <v>13988.62361993</v>
      </c>
      <c r="X122" s="5">
        <v>13988.62361993</v>
      </c>
      <c r="Z122" s="64"/>
    </row>
    <row r="123" spans="1:26">
      <c r="A123" s="103" t="s">
        <v>226</v>
      </c>
      <c r="B123" s="103"/>
      <c r="C123" s="86"/>
      <c r="D123" s="55">
        <v>0</v>
      </c>
      <c r="E123" s="55">
        <v>1877.2</v>
      </c>
      <c r="F123" s="55">
        <v>2678.2</v>
      </c>
      <c r="G123" s="55">
        <v>3678.2</v>
      </c>
      <c r="H123" s="55">
        <v>4850.8124228300003</v>
      </c>
      <c r="I123" s="55">
        <v>5631.8866101999993</v>
      </c>
      <c r="J123" s="55">
        <v>11027.19102529</v>
      </c>
      <c r="K123" s="55">
        <v>11545.918797730001</v>
      </c>
      <c r="L123" s="55">
        <v>11881.48882172</v>
      </c>
      <c r="M123" s="55">
        <v>16678.993171040001</v>
      </c>
      <c r="N123" s="55">
        <v>21044.79135422</v>
      </c>
      <c r="O123" s="55">
        <v>21885.939094410001</v>
      </c>
      <c r="P123" s="55">
        <v>22291.740984600001</v>
      </c>
      <c r="Q123" s="55">
        <v>22291.740984600001</v>
      </c>
      <c r="R123" s="55">
        <v>26401.74098459</v>
      </c>
      <c r="S123" s="55">
        <v>27561.74098459</v>
      </c>
      <c r="T123" s="55">
        <v>27856.62361993</v>
      </c>
      <c r="U123" s="55">
        <v>27856.623619940001</v>
      </c>
      <c r="V123" s="55">
        <v>27856.62361993</v>
      </c>
      <c r="W123" s="55">
        <v>27856.62361993</v>
      </c>
      <c r="X123" s="55">
        <v>27856.62361993</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299</v>
      </c>
      <c r="B1" s="49"/>
      <c r="C1" s="49"/>
      <c r="D1" s="49"/>
      <c r="E1" s="49"/>
      <c r="F1" s="49"/>
      <c r="G1" s="49"/>
      <c r="H1" s="49"/>
      <c r="I1" s="49"/>
      <c r="J1" s="49"/>
      <c r="K1" s="49"/>
      <c r="L1" s="49"/>
      <c r="M1" s="49"/>
      <c r="N1" s="49"/>
      <c r="O1" s="49"/>
      <c r="P1" s="49"/>
      <c r="Q1" s="49"/>
      <c r="R1" s="49"/>
      <c r="S1" s="49"/>
      <c r="T1" s="49"/>
      <c r="U1" s="49"/>
      <c r="V1" s="49"/>
      <c r="W1" s="49"/>
      <c r="X1" s="49"/>
      <c r="Y1" s="49"/>
    </row>
    <row r="2" spans="1:25">
      <c r="A2" s="50" t="s">
        <v>269</v>
      </c>
      <c r="B2" s="50"/>
      <c r="Y2" s="3"/>
    </row>
    <row r="3" spans="1:25">
      <c r="A3" s="52" t="s">
        <v>152</v>
      </c>
      <c r="B3" s="52"/>
      <c r="C3" s="52"/>
      <c r="D3" s="52"/>
      <c r="E3" s="52"/>
      <c r="F3" s="52"/>
      <c r="G3" s="52"/>
      <c r="H3" s="52"/>
      <c r="I3" s="52"/>
      <c r="J3" s="52"/>
      <c r="K3" s="52"/>
      <c r="L3" s="52"/>
      <c r="M3" s="52"/>
      <c r="N3" s="52"/>
      <c r="O3" s="52"/>
      <c r="P3" s="52"/>
      <c r="Q3" s="52"/>
      <c r="R3" s="52"/>
      <c r="S3" s="52"/>
      <c r="T3" s="52"/>
      <c r="U3" s="52"/>
      <c r="V3" s="52"/>
      <c r="W3" s="52"/>
      <c r="X3" s="52"/>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144</v>
      </c>
      <c r="B11" s="54" t="s">
        <v>167</v>
      </c>
      <c r="C11" s="54" t="s">
        <v>168</v>
      </c>
      <c r="D11" s="5">
        <v>0</v>
      </c>
      <c r="E11" s="5">
        <v>0</v>
      </c>
      <c r="F11" s="5">
        <v>0</v>
      </c>
      <c r="G11" s="5">
        <v>0</v>
      </c>
      <c r="H11" s="5">
        <v>0</v>
      </c>
      <c r="I11" s="5">
        <v>0</v>
      </c>
      <c r="J11" s="5">
        <v>0</v>
      </c>
      <c r="K11" s="5">
        <v>0</v>
      </c>
      <c r="L11" s="5">
        <v>0</v>
      </c>
      <c r="M11" s="5">
        <v>0</v>
      </c>
      <c r="N11" s="5">
        <v>0</v>
      </c>
      <c r="O11" s="5">
        <v>0</v>
      </c>
      <c r="P11" s="5">
        <v>69.44506097</v>
      </c>
      <c r="Q11" s="5">
        <v>193.53032640999999</v>
      </c>
      <c r="R11" s="5">
        <v>200</v>
      </c>
      <c r="S11" s="5">
        <v>200</v>
      </c>
      <c r="T11" s="5">
        <v>200</v>
      </c>
      <c r="U11" s="5">
        <v>200</v>
      </c>
      <c r="V11" s="5">
        <v>200</v>
      </c>
      <c r="W11" s="5">
        <v>200</v>
      </c>
      <c r="X11" s="5">
        <v>200</v>
      </c>
    </row>
    <row r="12" spans="1:25">
      <c r="A12" s="54" t="s">
        <v>144</v>
      </c>
      <c r="B12" s="54" t="s">
        <v>169</v>
      </c>
      <c r="C12" s="54" t="s">
        <v>170</v>
      </c>
      <c r="D12" s="5">
        <v>0</v>
      </c>
      <c r="E12" s="5">
        <v>0</v>
      </c>
      <c r="F12" s="5">
        <v>0</v>
      </c>
      <c r="G12" s="5">
        <v>0</v>
      </c>
      <c r="H12" s="5">
        <v>0</v>
      </c>
      <c r="I12" s="5">
        <v>0</v>
      </c>
      <c r="J12" s="5">
        <v>0</v>
      </c>
      <c r="K12" s="5">
        <v>0</v>
      </c>
      <c r="L12" s="5">
        <v>0</v>
      </c>
      <c r="M12" s="5">
        <v>0</v>
      </c>
      <c r="N12" s="5">
        <v>0</v>
      </c>
      <c r="O12" s="5">
        <v>0</v>
      </c>
      <c r="P12" s="5">
        <v>917.02872659000002</v>
      </c>
      <c r="Q12" s="5">
        <v>917.02872659000002</v>
      </c>
      <c r="R12" s="5">
        <v>2793.2651027900001</v>
      </c>
      <c r="S12" s="5">
        <v>2793.2651027900001</v>
      </c>
      <c r="T12" s="5">
        <v>3797.6792161899998</v>
      </c>
      <c r="U12" s="5">
        <v>3797.6792161899998</v>
      </c>
      <c r="V12" s="5">
        <v>4532.6408143799999</v>
      </c>
      <c r="W12" s="5">
        <v>5057.0777882499997</v>
      </c>
      <c r="X12" s="5">
        <v>5057.0777882499997</v>
      </c>
    </row>
    <row r="13" spans="1:25">
      <c r="A13" s="54" t="s">
        <v>127</v>
      </c>
      <c r="B13" s="54" t="s">
        <v>171</v>
      </c>
      <c r="C13" s="54" t="s">
        <v>172</v>
      </c>
      <c r="D13" s="5">
        <v>0</v>
      </c>
      <c r="E13" s="5">
        <v>115</v>
      </c>
      <c r="F13" s="5">
        <v>115</v>
      </c>
      <c r="G13" s="5">
        <v>115</v>
      </c>
      <c r="H13" s="5">
        <v>115</v>
      </c>
      <c r="I13" s="5">
        <v>115</v>
      </c>
      <c r="J13" s="5">
        <v>115</v>
      </c>
      <c r="K13" s="5">
        <v>115</v>
      </c>
      <c r="L13" s="5">
        <v>115</v>
      </c>
      <c r="M13" s="5">
        <v>115</v>
      </c>
      <c r="N13" s="5">
        <v>485.64625295000002</v>
      </c>
      <c r="O13" s="5">
        <v>1100</v>
      </c>
      <c r="P13" s="5">
        <v>1100</v>
      </c>
      <c r="Q13" s="5">
        <v>1100</v>
      </c>
      <c r="R13" s="5">
        <v>2611.8773955000001</v>
      </c>
      <c r="S13" s="5">
        <v>2611.8773955000001</v>
      </c>
      <c r="T13" s="5">
        <v>3254.73246909</v>
      </c>
      <c r="U13" s="5">
        <v>3254.73246909</v>
      </c>
      <c r="V13" s="5">
        <v>3343.2483176599999</v>
      </c>
      <c r="W13" s="5">
        <v>5013.4553737200004</v>
      </c>
      <c r="X13" s="5">
        <v>5013.4553737200004</v>
      </c>
    </row>
    <row r="14" spans="1:25">
      <c r="A14" s="54" t="s">
        <v>127</v>
      </c>
      <c r="B14" s="54" t="s">
        <v>173</v>
      </c>
      <c r="C14" s="54" t="s">
        <v>174</v>
      </c>
      <c r="D14" s="5">
        <v>0</v>
      </c>
      <c r="E14" s="5">
        <v>115</v>
      </c>
      <c r="F14" s="5">
        <v>115</v>
      </c>
      <c r="G14" s="5">
        <v>115</v>
      </c>
      <c r="H14" s="5">
        <v>300</v>
      </c>
      <c r="I14" s="5">
        <v>300</v>
      </c>
      <c r="J14" s="5">
        <v>300</v>
      </c>
      <c r="K14" s="5">
        <v>300</v>
      </c>
      <c r="L14" s="5">
        <v>300</v>
      </c>
      <c r="M14" s="5">
        <v>300</v>
      </c>
      <c r="N14" s="5">
        <v>300</v>
      </c>
      <c r="O14" s="5">
        <v>300</v>
      </c>
      <c r="P14" s="5">
        <v>300</v>
      </c>
      <c r="Q14" s="5">
        <v>300</v>
      </c>
      <c r="R14" s="5">
        <v>300</v>
      </c>
      <c r="S14" s="5">
        <v>300</v>
      </c>
      <c r="T14" s="5">
        <v>300</v>
      </c>
      <c r="U14" s="5">
        <v>300</v>
      </c>
      <c r="V14" s="5">
        <v>300</v>
      </c>
      <c r="W14" s="5">
        <v>300</v>
      </c>
      <c r="X14" s="5">
        <v>300</v>
      </c>
    </row>
    <row r="15" spans="1:25">
      <c r="A15" s="54" t="s">
        <v>127</v>
      </c>
      <c r="B15" s="54" t="s">
        <v>175</v>
      </c>
      <c r="C15" s="54" t="s">
        <v>176</v>
      </c>
      <c r="D15" s="5">
        <v>0</v>
      </c>
      <c r="E15" s="5">
        <v>150</v>
      </c>
      <c r="F15" s="5">
        <v>150</v>
      </c>
      <c r="G15" s="5">
        <v>150</v>
      </c>
      <c r="H15" s="5">
        <v>266.81131342999998</v>
      </c>
      <c r="I15" s="5">
        <v>266.81131342999998</v>
      </c>
      <c r="J15" s="5">
        <v>266.81131342999998</v>
      </c>
      <c r="K15" s="5">
        <v>266.81131342999998</v>
      </c>
      <c r="L15" s="5">
        <v>266.81131342999998</v>
      </c>
      <c r="M15" s="5">
        <v>1539.57230942</v>
      </c>
      <c r="N15" s="5">
        <v>2200</v>
      </c>
      <c r="O15" s="5">
        <v>2200</v>
      </c>
      <c r="P15" s="5">
        <v>2200</v>
      </c>
      <c r="Q15" s="5">
        <v>2200</v>
      </c>
      <c r="R15" s="5">
        <v>2200</v>
      </c>
      <c r="S15" s="5">
        <v>2200</v>
      </c>
      <c r="T15" s="5">
        <v>2502.6974367500002</v>
      </c>
      <c r="U15" s="5">
        <v>2502.6974367500002</v>
      </c>
      <c r="V15" s="5">
        <v>2502.6974367500002</v>
      </c>
      <c r="W15" s="5">
        <v>2502.6974367500002</v>
      </c>
      <c r="X15" s="5">
        <v>2502.6974367500002</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297.31507469000002</v>
      </c>
      <c r="H18" s="5">
        <v>297.31507469000002</v>
      </c>
      <c r="I18" s="5">
        <v>483.00792318999999</v>
      </c>
      <c r="J18" s="5">
        <v>483.00792318999999</v>
      </c>
      <c r="K18" s="5">
        <v>483.00792318999999</v>
      </c>
      <c r="L18" s="5">
        <v>483.00792318999999</v>
      </c>
      <c r="M18" s="5">
        <v>483.00792318999999</v>
      </c>
      <c r="N18" s="5">
        <v>600</v>
      </c>
      <c r="O18" s="5">
        <v>600</v>
      </c>
      <c r="P18" s="5">
        <v>600</v>
      </c>
      <c r="Q18" s="5">
        <v>600</v>
      </c>
      <c r="R18" s="5">
        <v>600</v>
      </c>
      <c r="S18" s="5">
        <v>600</v>
      </c>
      <c r="T18" s="5">
        <v>600</v>
      </c>
      <c r="U18" s="5">
        <v>600</v>
      </c>
      <c r="V18" s="5">
        <v>600</v>
      </c>
      <c r="W18" s="5">
        <v>600</v>
      </c>
      <c r="X18" s="5">
        <v>600</v>
      </c>
    </row>
    <row r="19" spans="1:24">
      <c r="A19" s="54" t="s">
        <v>127</v>
      </c>
      <c r="B19" s="54" t="s">
        <v>183</v>
      </c>
      <c r="C19" s="54" t="s">
        <v>184</v>
      </c>
      <c r="D19" s="5">
        <v>0</v>
      </c>
      <c r="E19" s="5">
        <v>0</v>
      </c>
      <c r="F19" s="5">
        <v>0</v>
      </c>
      <c r="G19" s="5">
        <v>0</v>
      </c>
      <c r="H19" s="5">
        <v>0</v>
      </c>
      <c r="I19" s="5">
        <v>425.71087673</v>
      </c>
      <c r="J19" s="5">
        <v>1000</v>
      </c>
      <c r="K19" s="5">
        <v>1000</v>
      </c>
      <c r="L19" s="5">
        <v>1000</v>
      </c>
      <c r="M19" s="5">
        <v>1000</v>
      </c>
      <c r="N19" s="5">
        <v>1000</v>
      </c>
      <c r="O19" s="5">
        <v>1000</v>
      </c>
      <c r="P19" s="5">
        <v>1000</v>
      </c>
      <c r="Q19" s="5">
        <v>1000</v>
      </c>
      <c r="R19" s="5">
        <v>1000</v>
      </c>
      <c r="S19" s="5">
        <v>1000</v>
      </c>
      <c r="T19" s="5">
        <v>1000</v>
      </c>
      <c r="U19" s="5">
        <v>1000</v>
      </c>
      <c r="V19" s="5">
        <v>1000</v>
      </c>
      <c r="W19" s="5">
        <v>1000</v>
      </c>
      <c r="X19" s="5">
        <v>1000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100</v>
      </c>
      <c r="I23" s="5">
        <v>200</v>
      </c>
      <c r="J23" s="5">
        <v>380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145</v>
      </c>
      <c r="B24" s="54" t="s">
        <v>193</v>
      </c>
      <c r="C24" s="54" t="s">
        <v>194</v>
      </c>
      <c r="D24" s="5">
        <v>0</v>
      </c>
      <c r="E24" s="5">
        <v>0</v>
      </c>
      <c r="F24" s="5">
        <v>0</v>
      </c>
      <c r="G24" s="5">
        <v>0</v>
      </c>
      <c r="H24" s="5">
        <v>0</v>
      </c>
      <c r="I24" s="5">
        <v>0</v>
      </c>
      <c r="J24" s="5">
        <v>0</v>
      </c>
      <c r="K24" s="5">
        <v>20</v>
      </c>
      <c r="L24" s="5">
        <v>120</v>
      </c>
      <c r="M24" s="5">
        <v>120</v>
      </c>
      <c r="N24" s="5">
        <v>120</v>
      </c>
      <c r="O24" s="5">
        <v>400</v>
      </c>
      <c r="P24" s="5">
        <v>400</v>
      </c>
      <c r="Q24" s="5">
        <v>400</v>
      </c>
      <c r="R24" s="5">
        <v>400</v>
      </c>
      <c r="S24" s="5">
        <v>400</v>
      </c>
      <c r="T24" s="5">
        <v>400</v>
      </c>
      <c r="U24" s="5">
        <v>400</v>
      </c>
      <c r="V24" s="5">
        <v>400</v>
      </c>
      <c r="W24" s="5">
        <v>400</v>
      </c>
      <c r="X24" s="5">
        <v>400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c r="X27" s="5">
        <v>0</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0</v>
      </c>
      <c r="I29" s="5">
        <v>0</v>
      </c>
      <c r="J29" s="5">
        <v>238.85497151000001</v>
      </c>
      <c r="K29" s="5">
        <v>238.85497151000001</v>
      </c>
      <c r="L29" s="5">
        <v>238.85497151000001</v>
      </c>
      <c r="M29" s="5">
        <v>641.08894751000003</v>
      </c>
      <c r="N29" s="5">
        <v>739.05273549000003</v>
      </c>
      <c r="O29" s="5">
        <v>966.69664598999998</v>
      </c>
      <c r="P29" s="5">
        <v>1000</v>
      </c>
      <c r="Q29" s="5">
        <v>1000</v>
      </c>
      <c r="R29" s="5">
        <v>1000</v>
      </c>
      <c r="S29" s="5">
        <v>1000</v>
      </c>
      <c r="T29" s="5">
        <v>1000</v>
      </c>
      <c r="U29" s="5">
        <v>1000</v>
      </c>
      <c r="V29" s="5">
        <v>1000</v>
      </c>
      <c r="W29" s="5">
        <v>1000</v>
      </c>
      <c r="X29" s="5">
        <v>1000</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146</v>
      </c>
      <c r="B34" s="54" t="s">
        <v>213</v>
      </c>
      <c r="C34" s="54" t="s">
        <v>214</v>
      </c>
      <c r="D34" s="5">
        <v>0</v>
      </c>
      <c r="E34" s="5">
        <v>0</v>
      </c>
      <c r="F34" s="5">
        <v>0</v>
      </c>
      <c r="G34" s="5">
        <v>0</v>
      </c>
      <c r="H34" s="5">
        <v>141.37696657999999</v>
      </c>
      <c r="I34" s="5">
        <v>375.13838937000003</v>
      </c>
      <c r="J34" s="5">
        <v>960</v>
      </c>
      <c r="K34" s="5">
        <v>960</v>
      </c>
      <c r="L34" s="5">
        <v>960</v>
      </c>
      <c r="M34" s="5">
        <v>960</v>
      </c>
      <c r="N34" s="5">
        <v>960</v>
      </c>
      <c r="O34" s="5">
        <v>960</v>
      </c>
      <c r="P34" s="5">
        <v>960</v>
      </c>
      <c r="Q34" s="5">
        <v>960</v>
      </c>
      <c r="R34" s="5">
        <v>960</v>
      </c>
      <c r="S34" s="5">
        <v>960</v>
      </c>
      <c r="T34" s="5">
        <v>960</v>
      </c>
      <c r="U34" s="5">
        <v>960</v>
      </c>
      <c r="V34" s="5">
        <v>960</v>
      </c>
      <c r="W34" s="5">
        <v>960</v>
      </c>
      <c r="X34" s="5">
        <v>960</v>
      </c>
    </row>
    <row r="35" spans="1:25">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147</v>
      </c>
      <c r="B38" s="54" t="s">
        <v>221</v>
      </c>
      <c r="C38" s="54" t="s">
        <v>222</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3" t="s">
        <v>226</v>
      </c>
      <c r="B40" s="103"/>
      <c r="C40" s="86"/>
      <c r="D40" s="55">
        <v>0</v>
      </c>
      <c r="E40" s="55">
        <v>790</v>
      </c>
      <c r="F40" s="55">
        <v>790</v>
      </c>
      <c r="G40" s="55">
        <v>1087.3150746900001</v>
      </c>
      <c r="H40" s="55">
        <v>1630.5033547</v>
      </c>
      <c r="I40" s="55">
        <v>2575.6685027199997</v>
      </c>
      <c r="J40" s="55">
        <v>4153.6742081299999</v>
      </c>
      <c r="K40" s="55">
        <v>4173.6742081299999</v>
      </c>
      <c r="L40" s="55">
        <v>4273.6742081299999</v>
      </c>
      <c r="M40" s="55">
        <v>5948.6691801200004</v>
      </c>
      <c r="N40" s="55">
        <v>7194.6989884400009</v>
      </c>
      <c r="O40" s="55">
        <v>8316.6966459899995</v>
      </c>
      <c r="P40" s="55">
        <v>9336.4737875600003</v>
      </c>
      <c r="Q40" s="55">
        <v>9460.5590530000009</v>
      </c>
      <c r="R40" s="55">
        <v>12855.142498290001</v>
      </c>
      <c r="S40" s="55">
        <v>12855.142498290001</v>
      </c>
      <c r="T40" s="55">
        <v>14805.10912203</v>
      </c>
      <c r="U40" s="55">
        <v>14805.10912203</v>
      </c>
      <c r="V40" s="55">
        <v>15628.58656879</v>
      </c>
      <c r="W40" s="55">
        <v>17823.230598720002</v>
      </c>
      <c r="X40" s="55">
        <v>17823.230598720002</v>
      </c>
      <c r="Y40" s="3"/>
    </row>
    <row r="41" spans="1:25">
      <c r="Y41" s="3"/>
    </row>
    <row r="42" spans="1:25">
      <c r="A42" s="52" t="s">
        <v>119</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144</v>
      </c>
      <c r="B44" s="54" t="s">
        <v>155</v>
      </c>
      <c r="C44" s="54" t="s">
        <v>156</v>
      </c>
      <c r="D44" s="5">
        <v>0</v>
      </c>
      <c r="E44" s="5">
        <v>0</v>
      </c>
      <c r="F44" s="5">
        <v>0</v>
      </c>
      <c r="G44" s="5">
        <v>0</v>
      </c>
      <c r="H44" s="5">
        <v>0</v>
      </c>
      <c r="I44" s="5">
        <v>465.81179008999999</v>
      </c>
      <c r="J44" s="5">
        <v>600</v>
      </c>
      <c r="K44" s="5">
        <v>600</v>
      </c>
      <c r="L44" s="5">
        <v>600</v>
      </c>
      <c r="M44" s="5">
        <v>645</v>
      </c>
      <c r="N44" s="5">
        <v>645</v>
      </c>
      <c r="O44" s="5">
        <v>645</v>
      </c>
      <c r="P44" s="5">
        <v>645</v>
      </c>
      <c r="Q44" s="5">
        <v>645</v>
      </c>
      <c r="R44" s="5">
        <v>1090</v>
      </c>
      <c r="S44" s="5">
        <v>1090</v>
      </c>
      <c r="T44" s="5">
        <v>1887.0710206799999</v>
      </c>
      <c r="U44" s="5">
        <v>1887.0710206799999</v>
      </c>
      <c r="V44" s="5">
        <v>1887.0710206799999</v>
      </c>
      <c r="W44" s="5">
        <v>1887.0710206799999</v>
      </c>
      <c r="X44" s="5">
        <v>1887.0710206799999</v>
      </c>
      <c r="Y44" s="3"/>
    </row>
    <row r="45" spans="1:25">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144</v>
      </c>
      <c r="B47" s="54" t="s">
        <v>161</v>
      </c>
      <c r="C47" s="54" t="s">
        <v>162</v>
      </c>
      <c r="D47" s="5">
        <v>0</v>
      </c>
      <c r="E47" s="5">
        <v>0</v>
      </c>
      <c r="F47" s="5">
        <v>0</v>
      </c>
      <c r="G47" s="5">
        <v>0</v>
      </c>
      <c r="H47" s="5">
        <v>0</v>
      </c>
      <c r="I47" s="5">
        <v>0</v>
      </c>
      <c r="J47" s="5">
        <v>0</v>
      </c>
      <c r="K47" s="5">
        <v>0</v>
      </c>
      <c r="L47" s="5">
        <v>0</v>
      </c>
      <c r="M47" s="5">
        <v>24.608762810000002</v>
      </c>
      <c r="N47" s="5">
        <v>274.33160382</v>
      </c>
      <c r="O47" s="5">
        <v>620.61387399</v>
      </c>
      <c r="P47" s="5">
        <v>620.61387399</v>
      </c>
      <c r="Q47" s="5">
        <v>1000</v>
      </c>
      <c r="R47" s="5">
        <v>1000</v>
      </c>
      <c r="S47" s="5">
        <v>1000</v>
      </c>
      <c r="T47" s="5">
        <v>1000</v>
      </c>
      <c r="U47" s="5">
        <v>1000</v>
      </c>
      <c r="V47" s="5">
        <v>1000</v>
      </c>
      <c r="W47" s="5">
        <v>1000</v>
      </c>
      <c r="X47" s="5">
        <v>1000</v>
      </c>
      <c r="Y47" s="3"/>
    </row>
    <row r="48" spans="1:25">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144</v>
      </c>
      <c r="B49" s="54" t="s">
        <v>165</v>
      </c>
      <c r="C49" s="54" t="s">
        <v>166</v>
      </c>
      <c r="D49" s="5">
        <v>0</v>
      </c>
      <c r="E49" s="5">
        <v>0</v>
      </c>
      <c r="F49" s="5">
        <v>0</v>
      </c>
      <c r="G49" s="5">
        <v>0</v>
      </c>
      <c r="H49" s="5">
        <v>0</v>
      </c>
      <c r="I49" s="5">
        <v>0</v>
      </c>
      <c r="J49" s="5">
        <v>0</v>
      </c>
      <c r="K49" s="5">
        <v>0</v>
      </c>
      <c r="L49" s="5">
        <v>0</v>
      </c>
      <c r="M49" s="5">
        <v>0</v>
      </c>
      <c r="N49" s="5">
        <v>0</v>
      </c>
      <c r="O49" s="5">
        <v>900</v>
      </c>
      <c r="P49" s="5">
        <v>900</v>
      </c>
      <c r="Q49" s="5">
        <v>900</v>
      </c>
      <c r="R49" s="5">
        <v>900</v>
      </c>
      <c r="S49" s="5">
        <v>900</v>
      </c>
      <c r="T49" s="5">
        <v>900</v>
      </c>
      <c r="U49" s="5">
        <v>900</v>
      </c>
      <c r="V49" s="5">
        <v>900</v>
      </c>
      <c r="W49" s="5">
        <v>900</v>
      </c>
      <c r="X49" s="5">
        <v>900</v>
      </c>
      <c r="Y49" s="3"/>
    </row>
    <row r="50" spans="1:25">
      <c r="A50" s="54" t="s">
        <v>144</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144</v>
      </c>
      <c r="B51" s="54" t="s">
        <v>169</v>
      </c>
      <c r="C51" s="54" t="s">
        <v>170</v>
      </c>
      <c r="D51" s="5">
        <v>0</v>
      </c>
      <c r="E51" s="5">
        <v>500</v>
      </c>
      <c r="F51" s="5">
        <v>500</v>
      </c>
      <c r="G51" s="5">
        <v>500</v>
      </c>
      <c r="H51" s="5">
        <v>500</v>
      </c>
      <c r="I51" s="5">
        <v>500</v>
      </c>
      <c r="J51" s="5">
        <v>500</v>
      </c>
      <c r="K51" s="5">
        <v>500</v>
      </c>
      <c r="L51" s="5">
        <v>500</v>
      </c>
      <c r="M51" s="5">
        <v>500</v>
      </c>
      <c r="N51" s="5">
        <v>500</v>
      </c>
      <c r="O51" s="5">
        <v>1492.75256577</v>
      </c>
      <c r="P51" s="5">
        <v>1551.78499977</v>
      </c>
      <c r="Q51" s="5">
        <v>1665.71794219</v>
      </c>
      <c r="R51" s="5">
        <v>2206.7348972099999</v>
      </c>
      <c r="S51" s="5">
        <v>3590.33996927</v>
      </c>
      <c r="T51" s="5">
        <v>4958.5136783799999</v>
      </c>
      <c r="U51" s="5">
        <v>4958.5136783799999</v>
      </c>
      <c r="V51" s="5">
        <v>4958.5136783799999</v>
      </c>
      <c r="W51" s="5">
        <v>4958.5136783799999</v>
      </c>
      <c r="X51" s="5">
        <v>4958.5136783799999</v>
      </c>
      <c r="Y51" s="3"/>
    </row>
    <row r="52" spans="1:25">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127</v>
      </c>
      <c r="B53" s="54" t="s">
        <v>173</v>
      </c>
      <c r="C53" s="54" t="s">
        <v>174</v>
      </c>
      <c r="D53" s="5">
        <v>0</v>
      </c>
      <c r="E53" s="5">
        <v>0</v>
      </c>
      <c r="F53" s="5">
        <v>0</v>
      </c>
      <c r="G53" s="5">
        <v>0</v>
      </c>
      <c r="H53" s="5">
        <v>0</v>
      </c>
      <c r="I53" s="5">
        <v>0</v>
      </c>
      <c r="J53" s="5">
        <v>0</v>
      </c>
      <c r="K53" s="5">
        <v>0</v>
      </c>
      <c r="L53" s="5">
        <v>0</v>
      </c>
      <c r="M53" s="5">
        <v>532.12991179000005</v>
      </c>
      <c r="N53" s="5">
        <v>532.12991179000005</v>
      </c>
      <c r="O53" s="5">
        <v>981.38251646000003</v>
      </c>
      <c r="P53" s="5">
        <v>1213.1314748499999</v>
      </c>
      <c r="Q53" s="5">
        <v>1213.1314748499999</v>
      </c>
      <c r="R53" s="5">
        <v>4102.4715700199995</v>
      </c>
      <c r="S53" s="5">
        <v>4102.4715700199995</v>
      </c>
      <c r="T53" s="5">
        <v>5000.5268301800006</v>
      </c>
      <c r="U53" s="5">
        <v>5000.5268301800006</v>
      </c>
      <c r="V53" s="5">
        <v>5000.5268301800006</v>
      </c>
      <c r="W53" s="5">
        <v>5000.5268301800006</v>
      </c>
      <c r="X53" s="5">
        <v>5000.5268301800006</v>
      </c>
      <c r="Y53" s="3"/>
    </row>
    <row r="54" spans="1:25">
      <c r="A54" s="54" t="s">
        <v>127</v>
      </c>
      <c r="B54" s="54" t="s">
        <v>175</v>
      </c>
      <c r="C54" s="54" t="s">
        <v>176</v>
      </c>
      <c r="D54" s="5">
        <v>0</v>
      </c>
      <c r="E54" s="5">
        <v>0</v>
      </c>
      <c r="F54" s="5">
        <v>0</v>
      </c>
      <c r="G54" s="5">
        <v>0</v>
      </c>
      <c r="H54" s="5">
        <v>0</v>
      </c>
      <c r="I54" s="5">
        <v>0</v>
      </c>
      <c r="J54" s="5">
        <v>0</v>
      </c>
      <c r="K54" s="5">
        <v>0</v>
      </c>
      <c r="L54" s="5">
        <v>0</v>
      </c>
      <c r="M54" s="5">
        <v>800</v>
      </c>
      <c r="N54" s="5">
        <v>800</v>
      </c>
      <c r="O54" s="5">
        <v>800</v>
      </c>
      <c r="P54" s="5">
        <v>800</v>
      </c>
      <c r="Q54" s="5">
        <v>800</v>
      </c>
      <c r="R54" s="5">
        <v>800</v>
      </c>
      <c r="S54" s="5">
        <v>800</v>
      </c>
      <c r="T54" s="5">
        <v>800</v>
      </c>
      <c r="U54" s="5">
        <v>800</v>
      </c>
      <c r="V54" s="5">
        <v>800</v>
      </c>
      <c r="W54" s="5">
        <v>800</v>
      </c>
      <c r="X54" s="5">
        <v>800</v>
      </c>
      <c r="Y54" s="3"/>
    </row>
    <row r="55" spans="1:25">
      <c r="A55" s="54" t="s">
        <v>127</v>
      </c>
      <c r="B55" s="54" t="s">
        <v>177</v>
      </c>
      <c r="C55" s="54" t="s">
        <v>178</v>
      </c>
      <c r="D55" s="5">
        <v>0</v>
      </c>
      <c r="E55" s="5">
        <v>227</v>
      </c>
      <c r="F55" s="5">
        <v>227</v>
      </c>
      <c r="G55" s="5">
        <v>227</v>
      </c>
      <c r="H55" s="5">
        <v>227</v>
      </c>
      <c r="I55" s="5">
        <v>227</v>
      </c>
      <c r="J55" s="5">
        <v>227</v>
      </c>
      <c r="K55" s="5">
        <v>227</v>
      </c>
      <c r="L55" s="5">
        <v>227</v>
      </c>
      <c r="M55" s="5">
        <v>228</v>
      </c>
      <c r="N55" s="5">
        <v>228</v>
      </c>
      <c r="O55" s="5">
        <v>228</v>
      </c>
      <c r="P55" s="5">
        <v>228</v>
      </c>
      <c r="Q55" s="5">
        <v>228</v>
      </c>
      <c r="R55" s="5">
        <v>228</v>
      </c>
      <c r="S55" s="5">
        <v>228</v>
      </c>
      <c r="T55" s="5">
        <v>228</v>
      </c>
      <c r="U55" s="5">
        <v>228</v>
      </c>
      <c r="V55" s="5">
        <v>228</v>
      </c>
      <c r="W55" s="5">
        <v>228</v>
      </c>
      <c r="X55" s="5">
        <v>228</v>
      </c>
      <c r="Y55" s="3"/>
    </row>
    <row r="56" spans="1:25">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127</v>
      </c>
      <c r="B60" s="54" t="s">
        <v>187</v>
      </c>
      <c r="C60" s="54" t="s">
        <v>188</v>
      </c>
      <c r="D60" s="5">
        <v>0</v>
      </c>
      <c r="E60" s="5">
        <v>0</v>
      </c>
      <c r="F60" s="5">
        <v>0</v>
      </c>
      <c r="G60" s="5">
        <v>0</v>
      </c>
      <c r="H60" s="5">
        <v>0</v>
      </c>
      <c r="I60" s="5">
        <v>0</v>
      </c>
      <c r="J60" s="5">
        <v>0</v>
      </c>
      <c r="K60" s="5">
        <v>0</v>
      </c>
      <c r="L60" s="5">
        <v>0</v>
      </c>
      <c r="M60" s="5">
        <v>149.83760998</v>
      </c>
      <c r="N60" s="5">
        <v>200</v>
      </c>
      <c r="O60" s="5">
        <v>200</v>
      </c>
      <c r="P60" s="5">
        <v>300</v>
      </c>
      <c r="Q60" s="5">
        <v>300</v>
      </c>
      <c r="R60" s="5">
        <v>300</v>
      </c>
      <c r="S60" s="5">
        <v>300</v>
      </c>
      <c r="T60" s="5">
        <v>300</v>
      </c>
      <c r="U60" s="5">
        <v>300</v>
      </c>
      <c r="V60" s="5">
        <v>300</v>
      </c>
      <c r="W60" s="5">
        <v>300</v>
      </c>
      <c r="X60" s="5">
        <v>300</v>
      </c>
      <c r="Y60" s="3"/>
    </row>
    <row r="61" spans="1:25">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145</v>
      </c>
      <c r="B63" s="54" t="s">
        <v>193</v>
      </c>
      <c r="C63" s="54" t="s">
        <v>194</v>
      </c>
      <c r="D63" s="5">
        <v>0</v>
      </c>
      <c r="E63" s="5">
        <v>209</v>
      </c>
      <c r="F63" s="5">
        <v>209</v>
      </c>
      <c r="G63" s="5">
        <v>209</v>
      </c>
      <c r="H63" s="5">
        <v>209</v>
      </c>
      <c r="I63" s="5">
        <v>468.8</v>
      </c>
      <c r="J63" s="5">
        <v>700</v>
      </c>
      <c r="K63" s="5">
        <v>700</v>
      </c>
      <c r="L63" s="5">
        <v>700</v>
      </c>
      <c r="M63" s="5">
        <v>700</v>
      </c>
      <c r="N63" s="5">
        <v>700</v>
      </c>
      <c r="O63" s="5">
        <v>700</v>
      </c>
      <c r="P63" s="5">
        <v>700</v>
      </c>
      <c r="Q63" s="5">
        <v>700</v>
      </c>
      <c r="R63" s="5">
        <v>700</v>
      </c>
      <c r="S63" s="5">
        <v>700</v>
      </c>
      <c r="T63" s="5">
        <v>960.88754326000003</v>
      </c>
      <c r="U63" s="5">
        <v>960.88754326000003</v>
      </c>
      <c r="V63" s="5">
        <v>1050</v>
      </c>
      <c r="W63" s="5">
        <v>1050</v>
      </c>
      <c r="X63" s="5">
        <v>1050</v>
      </c>
      <c r="Y63" s="3"/>
    </row>
    <row r="64" spans="1:25">
      <c r="A64" s="54" t="s">
        <v>145</v>
      </c>
      <c r="B64" s="54" t="s">
        <v>195</v>
      </c>
      <c r="C64" s="54" t="s">
        <v>196</v>
      </c>
      <c r="D64" s="5">
        <v>0</v>
      </c>
      <c r="E64" s="5">
        <v>151.19999999999999</v>
      </c>
      <c r="F64" s="5">
        <v>151.19999999999999</v>
      </c>
      <c r="G64" s="5">
        <v>151.19999999999999</v>
      </c>
      <c r="H64" s="5">
        <v>151.19999999999999</v>
      </c>
      <c r="I64" s="5">
        <v>151.19999999999999</v>
      </c>
      <c r="J64" s="5">
        <v>151.19999999999999</v>
      </c>
      <c r="K64" s="5">
        <v>411.2</v>
      </c>
      <c r="L64" s="5">
        <v>671.2</v>
      </c>
      <c r="M64" s="5">
        <v>671.2</v>
      </c>
      <c r="N64" s="5">
        <v>671.2</v>
      </c>
      <c r="O64" s="5">
        <v>671.2</v>
      </c>
      <c r="P64" s="5">
        <v>671.2</v>
      </c>
      <c r="Q64" s="5">
        <v>671.2</v>
      </c>
      <c r="R64" s="5">
        <v>671.2</v>
      </c>
      <c r="S64" s="5">
        <v>673.16724824000005</v>
      </c>
      <c r="T64" s="5">
        <v>750</v>
      </c>
      <c r="U64" s="5">
        <v>750</v>
      </c>
      <c r="V64" s="5">
        <v>1095.4249302400001</v>
      </c>
      <c r="W64" s="5">
        <v>1677.92588675</v>
      </c>
      <c r="X64" s="5">
        <v>1677.92588675</v>
      </c>
      <c r="Y64" s="3"/>
    </row>
    <row r="65" spans="1:25">
      <c r="A65" s="54" t="s">
        <v>145</v>
      </c>
      <c r="B65" s="54" t="s">
        <v>197</v>
      </c>
      <c r="C65" s="54" t="s">
        <v>198</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c r="Y65" s="3"/>
    </row>
    <row r="66" spans="1:25">
      <c r="A66" s="54" t="s">
        <v>145</v>
      </c>
      <c r="B66" s="54" t="s">
        <v>199</v>
      </c>
      <c r="C66" s="54" t="s">
        <v>200</v>
      </c>
      <c r="D66" s="5">
        <v>0</v>
      </c>
      <c r="E66" s="5">
        <v>0</v>
      </c>
      <c r="F66" s="5">
        <v>0</v>
      </c>
      <c r="G66" s="5">
        <v>0</v>
      </c>
      <c r="H66" s="5">
        <v>0</v>
      </c>
      <c r="I66" s="5">
        <v>0</v>
      </c>
      <c r="J66" s="5">
        <v>28.8</v>
      </c>
      <c r="K66" s="5">
        <v>28.8</v>
      </c>
      <c r="L66" s="5">
        <v>28.8</v>
      </c>
      <c r="M66" s="5">
        <v>28.8</v>
      </c>
      <c r="N66" s="5">
        <v>28.8</v>
      </c>
      <c r="O66" s="5">
        <v>28.8</v>
      </c>
      <c r="P66" s="5">
        <v>28.8</v>
      </c>
      <c r="Q66" s="5">
        <v>28.8</v>
      </c>
      <c r="R66" s="5">
        <v>28.8</v>
      </c>
      <c r="S66" s="5">
        <v>28.8</v>
      </c>
      <c r="T66" s="5">
        <v>400</v>
      </c>
      <c r="U66" s="5">
        <v>400</v>
      </c>
      <c r="V66" s="5">
        <v>400</v>
      </c>
      <c r="W66" s="5">
        <v>400</v>
      </c>
      <c r="X66" s="5">
        <v>400</v>
      </c>
      <c r="Y66" s="3"/>
    </row>
    <row r="67" spans="1:25">
      <c r="A67" s="54" t="s">
        <v>146</v>
      </c>
      <c r="B67" s="54" t="s">
        <v>201</v>
      </c>
      <c r="C67" s="54" t="s">
        <v>202</v>
      </c>
      <c r="D67" s="5">
        <v>0</v>
      </c>
      <c r="E67" s="5">
        <v>0</v>
      </c>
      <c r="F67" s="5">
        <v>0</v>
      </c>
      <c r="G67" s="5">
        <v>0</v>
      </c>
      <c r="H67" s="5">
        <v>0</v>
      </c>
      <c r="I67" s="5">
        <v>0</v>
      </c>
      <c r="J67" s="5">
        <v>0</v>
      </c>
      <c r="K67" s="5">
        <v>0</v>
      </c>
      <c r="L67" s="5">
        <v>0</v>
      </c>
      <c r="M67" s="5">
        <v>119.29832697000001</v>
      </c>
      <c r="N67" s="5">
        <v>357.01087123000002</v>
      </c>
      <c r="O67" s="5">
        <v>357.01087123000002</v>
      </c>
      <c r="P67" s="5">
        <v>357.01087123000002</v>
      </c>
      <c r="Q67" s="5">
        <v>357.01087123000002</v>
      </c>
      <c r="R67" s="5">
        <v>357.01087123000002</v>
      </c>
      <c r="S67" s="5">
        <v>357.01087123000002</v>
      </c>
      <c r="T67" s="5">
        <v>780.28457679999997</v>
      </c>
      <c r="U67" s="5">
        <v>780.28457679999997</v>
      </c>
      <c r="V67" s="5">
        <v>800</v>
      </c>
      <c r="W67" s="5">
        <v>800</v>
      </c>
      <c r="X67" s="5">
        <v>800</v>
      </c>
      <c r="Y67" s="3"/>
    </row>
    <row r="68" spans="1:25">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146</v>
      </c>
      <c r="B69" s="54" t="s">
        <v>205</v>
      </c>
      <c r="C69" s="54" t="s">
        <v>206</v>
      </c>
      <c r="D69" s="5">
        <v>0</v>
      </c>
      <c r="E69" s="5">
        <v>0</v>
      </c>
      <c r="F69" s="5">
        <v>0</v>
      </c>
      <c r="G69" s="5">
        <v>0</v>
      </c>
      <c r="H69" s="5">
        <v>0</v>
      </c>
      <c r="I69" s="5">
        <v>0</v>
      </c>
      <c r="J69" s="5">
        <v>40</v>
      </c>
      <c r="K69" s="5">
        <v>40</v>
      </c>
      <c r="L69" s="5">
        <v>40</v>
      </c>
      <c r="M69" s="5">
        <v>40</v>
      </c>
      <c r="N69" s="5">
        <v>40</v>
      </c>
      <c r="O69" s="5">
        <v>40</v>
      </c>
      <c r="P69" s="5">
        <v>40</v>
      </c>
      <c r="Q69" s="5">
        <v>40</v>
      </c>
      <c r="R69" s="5">
        <v>771.53448908999997</v>
      </c>
      <c r="S69" s="5">
        <v>771.53448908999997</v>
      </c>
      <c r="T69" s="5">
        <v>1200</v>
      </c>
      <c r="U69" s="5">
        <v>1200</v>
      </c>
      <c r="V69" s="5">
        <v>1200</v>
      </c>
      <c r="W69" s="5">
        <v>1200</v>
      </c>
      <c r="X69" s="5">
        <v>1200</v>
      </c>
    </row>
    <row r="70" spans="1:25">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0</v>
      </c>
      <c r="S70" s="5">
        <v>113.52732897999999</v>
      </c>
      <c r="T70" s="5">
        <v>400</v>
      </c>
      <c r="U70" s="5">
        <v>400</v>
      </c>
      <c r="V70" s="5">
        <v>400</v>
      </c>
      <c r="W70" s="5">
        <v>400</v>
      </c>
      <c r="X70" s="5">
        <v>400</v>
      </c>
      <c r="Y70" s="3"/>
    </row>
    <row r="71" spans="1:25">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147</v>
      </c>
      <c r="B76" s="54" t="s">
        <v>219</v>
      </c>
      <c r="C76" s="54" t="s">
        <v>220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147</v>
      </c>
      <c r="B78" s="54" t="s">
        <v>223</v>
      </c>
      <c r="C78" s="54" t="s">
        <v>224</v>
      </c>
      <c r="D78" s="5">
        <v>0</v>
      </c>
      <c r="E78" s="5">
        <v>0</v>
      </c>
      <c r="F78" s="5">
        <v>0</v>
      </c>
      <c r="G78" s="5">
        <v>0</v>
      </c>
      <c r="H78" s="5">
        <v>0</v>
      </c>
      <c r="I78" s="5">
        <v>0</v>
      </c>
      <c r="J78" s="5">
        <v>514.26831861000005</v>
      </c>
      <c r="K78" s="5">
        <v>514.26831861000005</v>
      </c>
      <c r="L78" s="5">
        <v>514.26831861000005</v>
      </c>
      <c r="M78" s="5">
        <v>663.75648888000001</v>
      </c>
      <c r="N78" s="5">
        <v>900</v>
      </c>
      <c r="O78" s="5">
        <v>1131.37522653</v>
      </c>
      <c r="P78" s="5">
        <v>1131.37522653</v>
      </c>
      <c r="Q78" s="5">
        <v>1131.37522653</v>
      </c>
      <c r="R78" s="5">
        <v>1131.37522653</v>
      </c>
      <c r="S78" s="5">
        <v>1131.37522653</v>
      </c>
      <c r="T78" s="5">
        <v>1256.05406788</v>
      </c>
      <c r="U78" s="5">
        <v>1256.05406788</v>
      </c>
      <c r="V78" s="5">
        <v>1256.05406788</v>
      </c>
      <c r="W78" s="5">
        <v>1256.05406788</v>
      </c>
      <c r="X78" s="5">
        <v>1256.05406788</v>
      </c>
      <c r="Y78" s="3"/>
    </row>
    <row r="79" spans="1:25">
      <c r="A79" s="103" t="s">
        <v>226</v>
      </c>
      <c r="B79" s="103"/>
      <c r="C79" s="86"/>
      <c r="D79" s="55">
        <v>0</v>
      </c>
      <c r="E79" s="55">
        <v>1087.2</v>
      </c>
      <c r="F79" s="55">
        <v>1087.2</v>
      </c>
      <c r="G79" s="55">
        <v>1087.2</v>
      </c>
      <c r="H79" s="55">
        <v>1087.2</v>
      </c>
      <c r="I79" s="55">
        <v>1812.8117900899999</v>
      </c>
      <c r="J79" s="55">
        <v>2761.2683186100003</v>
      </c>
      <c r="K79" s="55">
        <v>3021.2683186100003</v>
      </c>
      <c r="L79" s="55">
        <v>3281.2683186100003</v>
      </c>
      <c r="M79" s="55">
        <v>5102.6311004299996</v>
      </c>
      <c r="N79" s="55">
        <v>5876.4723868399997</v>
      </c>
      <c r="O79" s="55">
        <v>8796.1350539800005</v>
      </c>
      <c r="P79" s="55">
        <v>9186.9164463699999</v>
      </c>
      <c r="Q79" s="55">
        <v>9680.2355147999988</v>
      </c>
      <c r="R79" s="55">
        <v>14587.12705408</v>
      </c>
      <c r="S79" s="55">
        <v>16086.22670336</v>
      </c>
      <c r="T79" s="55">
        <v>21121.337717180002</v>
      </c>
      <c r="U79" s="55">
        <v>21121.337717180002</v>
      </c>
      <c r="V79" s="55">
        <v>21575.590527359996</v>
      </c>
      <c r="W79" s="55">
        <v>22158.091483869997</v>
      </c>
      <c r="X79" s="55">
        <v>22158.091483869997</v>
      </c>
      <c r="Y79" s="3"/>
    </row>
    <row r="80" spans="1:25">
      <c r="Y80" s="3"/>
    </row>
    <row r="81" spans="1:25">
      <c r="Y81" s="3"/>
    </row>
    <row r="82" spans="1:25">
      <c r="Y82" s="3"/>
    </row>
    <row r="83" spans="1:25">
      <c r="A83" s="52" t="s">
        <v>227</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140</v>
      </c>
      <c r="B84" s="53" t="s">
        <v>153</v>
      </c>
      <c r="C84" s="53" t="s">
        <v>154</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144</v>
      </c>
      <c r="B85" s="54" t="s">
        <v>155</v>
      </c>
      <c r="C85" s="54" t="s">
        <v>156</v>
      </c>
      <c r="D85" s="5">
        <v>0</v>
      </c>
      <c r="E85" s="5">
        <v>55</v>
      </c>
      <c r="F85" s="5">
        <v>55</v>
      </c>
      <c r="G85" s="5">
        <v>55</v>
      </c>
      <c r="H85" s="5">
        <v>55</v>
      </c>
      <c r="I85" s="5">
        <v>520.81179008999993</v>
      </c>
      <c r="J85" s="5">
        <v>655</v>
      </c>
      <c r="K85" s="5">
        <v>655</v>
      </c>
      <c r="L85" s="5">
        <v>655</v>
      </c>
      <c r="M85" s="5">
        <v>700</v>
      </c>
      <c r="N85" s="5">
        <v>700</v>
      </c>
      <c r="O85" s="5">
        <v>700</v>
      </c>
      <c r="P85" s="5">
        <v>700</v>
      </c>
      <c r="Q85" s="5">
        <v>700</v>
      </c>
      <c r="R85" s="5">
        <v>1145</v>
      </c>
      <c r="S85" s="5">
        <v>1145</v>
      </c>
      <c r="T85" s="5">
        <v>1942.0710206799999</v>
      </c>
      <c r="U85" s="5">
        <v>1942.0710206799999</v>
      </c>
      <c r="V85" s="5">
        <v>1942.0710206799999</v>
      </c>
      <c r="W85" s="5">
        <v>1942.0710206799999</v>
      </c>
      <c r="X85" s="5">
        <v>1942.0710206799999</v>
      </c>
      <c r="Y85" s="3"/>
    </row>
    <row r="86" spans="1:25">
      <c r="A86" s="54" t="s">
        <v>144</v>
      </c>
      <c r="B86" s="54" t="s">
        <v>157</v>
      </c>
      <c r="C86" s="54" t="s">
        <v>158</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144</v>
      </c>
      <c r="B87" s="54" t="s">
        <v>159</v>
      </c>
      <c r="C87" s="54" t="s">
        <v>160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144</v>
      </c>
      <c r="B88" s="54" t="s">
        <v>161</v>
      </c>
      <c r="C88" s="54" t="s">
        <v>162</v>
      </c>
      <c r="D88" s="5">
        <v>0</v>
      </c>
      <c r="E88" s="5">
        <v>355</v>
      </c>
      <c r="F88" s="5">
        <v>355</v>
      </c>
      <c r="G88" s="5">
        <v>355</v>
      </c>
      <c r="H88" s="5">
        <v>355</v>
      </c>
      <c r="I88" s="5">
        <v>355</v>
      </c>
      <c r="J88" s="5">
        <v>355</v>
      </c>
      <c r="K88" s="5">
        <v>355</v>
      </c>
      <c r="L88" s="5">
        <v>355</v>
      </c>
      <c r="M88" s="5">
        <v>379.60876281000003</v>
      </c>
      <c r="N88" s="5">
        <v>629.33160382000005</v>
      </c>
      <c r="O88" s="5">
        <v>975.61387399</v>
      </c>
      <c r="P88" s="5">
        <v>975.61387399</v>
      </c>
      <c r="Q88" s="5">
        <v>1355</v>
      </c>
      <c r="R88" s="5">
        <v>1355</v>
      </c>
      <c r="S88" s="5">
        <v>1355</v>
      </c>
      <c r="T88" s="5">
        <v>1355</v>
      </c>
      <c r="U88" s="5">
        <v>1355</v>
      </c>
      <c r="V88" s="5">
        <v>1355</v>
      </c>
      <c r="W88" s="5">
        <v>1355</v>
      </c>
      <c r="X88" s="5">
        <v>1355</v>
      </c>
      <c r="Y88" s="3"/>
    </row>
    <row r="89" spans="1:25">
      <c r="A89" s="54" t="s">
        <v>144</v>
      </c>
      <c r="B89" s="54" t="s">
        <v>163</v>
      </c>
      <c r="C89" s="54" t="s">
        <v>164</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144</v>
      </c>
      <c r="B90" s="54" t="s">
        <v>165</v>
      </c>
      <c r="C90" s="54" t="s">
        <v>166</v>
      </c>
      <c r="D90" s="5">
        <v>0</v>
      </c>
      <c r="E90" s="5">
        <v>0</v>
      </c>
      <c r="F90" s="5">
        <v>0</v>
      </c>
      <c r="G90" s="5">
        <v>0</v>
      </c>
      <c r="H90" s="5">
        <v>0</v>
      </c>
      <c r="I90" s="5">
        <v>0</v>
      </c>
      <c r="J90" s="5">
        <v>0</v>
      </c>
      <c r="K90" s="5">
        <v>0</v>
      </c>
      <c r="L90" s="5">
        <v>0</v>
      </c>
      <c r="M90" s="5">
        <v>0</v>
      </c>
      <c r="N90" s="5">
        <v>0</v>
      </c>
      <c r="O90" s="5">
        <v>900</v>
      </c>
      <c r="P90" s="5">
        <v>900</v>
      </c>
      <c r="Q90" s="5">
        <v>900</v>
      </c>
      <c r="R90" s="5">
        <v>900</v>
      </c>
      <c r="S90" s="5">
        <v>900</v>
      </c>
      <c r="T90" s="5">
        <v>900</v>
      </c>
      <c r="U90" s="5">
        <v>900</v>
      </c>
      <c r="V90" s="5">
        <v>900</v>
      </c>
      <c r="W90" s="5">
        <v>900</v>
      </c>
      <c r="X90" s="5">
        <v>900</v>
      </c>
      <c r="Y90" s="3"/>
    </row>
    <row r="91" spans="1:25">
      <c r="A91" s="54" t="s">
        <v>144</v>
      </c>
      <c r="B91" s="54" t="s">
        <v>167</v>
      </c>
      <c r="C91" s="54" t="s">
        <v>168</v>
      </c>
      <c r="D91" s="5">
        <v>0</v>
      </c>
      <c r="E91" s="5">
        <v>0</v>
      </c>
      <c r="F91" s="5">
        <v>0</v>
      </c>
      <c r="G91" s="5">
        <v>0</v>
      </c>
      <c r="H91" s="5">
        <v>0</v>
      </c>
      <c r="I91" s="5">
        <v>0</v>
      </c>
      <c r="J91" s="5">
        <v>0</v>
      </c>
      <c r="K91" s="5">
        <v>0</v>
      </c>
      <c r="L91" s="5">
        <v>0</v>
      </c>
      <c r="M91" s="5">
        <v>0</v>
      </c>
      <c r="N91" s="5">
        <v>0</v>
      </c>
      <c r="O91" s="5">
        <v>0</v>
      </c>
      <c r="P91" s="5">
        <v>69.44506097</v>
      </c>
      <c r="Q91" s="5">
        <v>193.53032640999999</v>
      </c>
      <c r="R91" s="5">
        <v>500</v>
      </c>
      <c r="S91" s="5">
        <v>500</v>
      </c>
      <c r="T91" s="5">
        <v>500</v>
      </c>
      <c r="U91" s="5">
        <v>500</v>
      </c>
      <c r="V91" s="5">
        <v>500</v>
      </c>
      <c r="W91" s="5">
        <v>500</v>
      </c>
      <c r="X91" s="5">
        <v>500</v>
      </c>
      <c r="Y91" s="3"/>
    </row>
    <row r="92" spans="1:25">
      <c r="A92" s="54" t="s">
        <v>144</v>
      </c>
      <c r="B92" s="54" t="s">
        <v>169</v>
      </c>
      <c r="C92" s="54" t="s">
        <v>170</v>
      </c>
      <c r="D92" s="5">
        <v>0</v>
      </c>
      <c r="E92" s="5">
        <v>500</v>
      </c>
      <c r="F92" s="5">
        <v>500</v>
      </c>
      <c r="G92" s="5">
        <v>500</v>
      </c>
      <c r="H92" s="5">
        <v>500</v>
      </c>
      <c r="I92" s="5">
        <v>500</v>
      </c>
      <c r="J92" s="5">
        <v>500</v>
      </c>
      <c r="K92" s="5">
        <v>500</v>
      </c>
      <c r="L92" s="5">
        <v>500</v>
      </c>
      <c r="M92" s="5">
        <v>500</v>
      </c>
      <c r="N92" s="5">
        <v>500</v>
      </c>
      <c r="O92" s="5">
        <v>1492.75256577</v>
      </c>
      <c r="P92" s="5">
        <v>2468.8137263600001</v>
      </c>
      <c r="Q92" s="5">
        <v>2582.7466687800002</v>
      </c>
      <c r="R92" s="5">
        <v>5000</v>
      </c>
      <c r="S92" s="5">
        <v>6383.6050720599997</v>
      </c>
      <c r="T92" s="5">
        <v>8756.1928945700001</v>
      </c>
      <c r="U92" s="5">
        <v>8756.1928945700001</v>
      </c>
      <c r="V92" s="5">
        <v>9491.1544927600007</v>
      </c>
      <c r="W92" s="5">
        <v>10015.59146663</v>
      </c>
      <c r="X92" s="5">
        <v>10015.59146663</v>
      </c>
      <c r="Y92" s="3"/>
    </row>
    <row r="93" spans="1:25">
      <c r="A93" s="54" t="s">
        <v>127</v>
      </c>
      <c r="B93" s="54" t="s">
        <v>171</v>
      </c>
      <c r="C93" s="54" t="s">
        <v>172</v>
      </c>
      <c r="D93" s="5">
        <v>0</v>
      </c>
      <c r="E93" s="5">
        <v>115</v>
      </c>
      <c r="F93" s="5">
        <v>115</v>
      </c>
      <c r="G93" s="5">
        <v>115</v>
      </c>
      <c r="H93" s="5">
        <v>115</v>
      </c>
      <c r="I93" s="5">
        <v>115</v>
      </c>
      <c r="J93" s="5">
        <v>115</v>
      </c>
      <c r="K93" s="5">
        <v>115</v>
      </c>
      <c r="L93" s="5">
        <v>115</v>
      </c>
      <c r="M93" s="5">
        <v>115</v>
      </c>
      <c r="N93" s="5">
        <v>485.64625295000002</v>
      </c>
      <c r="O93" s="5">
        <v>1100</v>
      </c>
      <c r="P93" s="5">
        <v>1100</v>
      </c>
      <c r="Q93" s="5">
        <v>1100</v>
      </c>
      <c r="R93" s="5">
        <v>2611.8773955000001</v>
      </c>
      <c r="S93" s="5">
        <v>2611.8773955000001</v>
      </c>
      <c r="T93" s="5">
        <v>3254.73246909</v>
      </c>
      <c r="U93" s="5">
        <v>3254.73246909</v>
      </c>
      <c r="V93" s="5">
        <v>3343.2483176599999</v>
      </c>
      <c r="W93" s="5">
        <v>5013.4553737200004</v>
      </c>
      <c r="X93" s="5">
        <v>5013.4553737200004</v>
      </c>
      <c r="Y93" s="3"/>
    </row>
    <row r="94" spans="1:25">
      <c r="A94" s="54" t="s">
        <v>127</v>
      </c>
      <c r="B94" s="54" t="s">
        <v>173</v>
      </c>
      <c r="C94" s="54" t="s">
        <v>174</v>
      </c>
      <c r="D94" s="5">
        <v>0</v>
      </c>
      <c r="E94" s="5">
        <v>115</v>
      </c>
      <c r="F94" s="5">
        <v>115</v>
      </c>
      <c r="G94" s="5">
        <v>115</v>
      </c>
      <c r="H94" s="5">
        <v>300</v>
      </c>
      <c r="I94" s="5">
        <v>300</v>
      </c>
      <c r="J94" s="5">
        <v>300</v>
      </c>
      <c r="K94" s="5">
        <v>300</v>
      </c>
      <c r="L94" s="5">
        <v>300</v>
      </c>
      <c r="M94" s="5">
        <v>832.12991179000005</v>
      </c>
      <c r="N94" s="5">
        <v>832.12991179000005</v>
      </c>
      <c r="O94" s="5">
        <v>1281.38251646</v>
      </c>
      <c r="P94" s="5">
        <v>1513.1314748499999</v>
      </c>
      <c r="Q94" s="5">
        <v>1513.1314748499999</v>
      </c>
      <c r="R94" s="5">
        <v>4402.4715700199995</v>
      </c>
      <c r="S94" s="5">
        <v>4402.4715700199995</v>
      </c>
      <c r="T94" s="5">
        <v>5300.5268301800006</v>
      </c>
      <c r="U94" s="5">
        <v>5300.5268301800006</v>
      </c>
      <c r="V94" s="5">
        <v>5300.5268301800006</v>
      </c>
      <c r="W94" s="5">
        <v>5300.5268301800006</v>
      </c>
      <c r="X94" s="5">
        <v>5300.5268301800006</v>
      </c>
      <c r="Y94" s="3"/>
    </row>
    <row r="95" spans="1:25">
      <c r="A95" s="54" t="s">
        <v>127</v>
      </c>
      <c r="B95" s="54" t="s">
        <v>175</v>
      </c>
      <c r="C95" s="54" t="s">
        <v>176</v>
      </c>
      <c r="D95" s="5">
        <v>0</v>
      </c>
      <c r="E95" s="5">
        <v>150</v>
      </c>
      <c r="F95" s="5">
        <v>150</v>
      </c>
      <c r="G95" s="5">
        <v>150</v>
      </c>
      <c r="H95" s="5">
        <v>266.81131342999998</v>
      </c>
      <c r="I95" s="5">
        <v>266.81131342999998</v>
      </c>
      <c r="J95" s="5">
        <v>266.81131342999998</v>
      </c>
      <c r="K95" s="5">
        <v>266.81131342999998</v>
      </c>
      <c r="L95" s="5">
        <v>266.81131342999998</v>
      </c>
      <c r="M95" s="5">
        <v>2339.5723094200002</v>
      </c>
      <c r="N95" s="5">
        <v>3000</v>
      </c>
      <c r="O95" s="5">
        <v>3000</v>
      </c>
      <c r="P95" s="5">
        <v>3000</v>
      </c>
      <c r="Q95" s="5">
        <v>3000</v>
      </c>
      <c r="R95" s="5">
        <v>3000</v>
      </c>
      <c r="S95" s="5">
        <v>3000</v>
      </c>
      <c r="T95" s="5">
        <v>3302.6974367500002</v>
      </c>
      <c r="U95" s="5">
        <v>3302.6974367500002</v>
      </c>
      <c r="V95" s="5">
        <v>3302.6974367500002</v>
      </c>
      <c r="W95" s="5">
        <v>3302.6974367500002</v>
      </c>
      <c r="X95" s="5">
        <v>3302.6974367500002</v>
      </c>
      <c r="Y95" s="3"/>
    </row>
    <row r="96" spans="1:25">
      <c r="A96" s="54" t="s">
        <v>127</v>
      </c>
      <c r="B96" s="54" t="s">
        <v>177</v>
      </c>
      <c r="C96" s="54" t="s">
        <v>178</v>
      </c>
      <c r="D96" s="5">
        <v>0</v>
      </c>
      <c r="E96" s="5">
        <v>227</v>
      </c>
      <c r="F96" s="5">
        <v>227</v>
      </c>
      <c r="G96" s="5">
        <v>227</v>
      </c>
      <c r="H96" s="5">
        <v>227</v>
      </c>
      <c r="I96" s="5">
        <v>227</v>
      </c>
      <c r="J96" s="5">
        <v>227</v>
      </c>
      <c r="K96" s="5">
        <v>227</v>
      </c>
      <c r="L96" s="5">
        <v>227</v>
      </c>
      <c r="M96" s="5">
        <v>228</v>
      </c>
      <c r="N96" s="5">
        <v>228</v>
      </c>
      <c r="O96" s="5">
        <v>228</v>
      </c>
      <c r="P96" s="5">
        <v>228</v>
      </c>
      <c r="Q96" s="5">
        <v>228</v>
      </c>
      <c r="R96" s="5">
        <v>228</v>
      </c>
      <c r="S96" s="5">
        <v>228</v>
      </c>
      <c r="T96" s="5">
        <v>228</v>
      </c>
      <c r="U96" s="5">
        <v>228</v>
      </c>
      <c r="V96" s="5">
        <v>228</v>
      </c>
      <c r="W96" s="5">
        <v>228</v>
      </c>
      <c r="X96" s="5">
        <v>228</v>
      </c>
      <c r="Y96" s="3"/>
    </row>
    <row r="97" spans="1:25">
      <c r="A97" s="54" t="s">
        <v>127</v>
      </c>
      <c r="B97" s="54" t="s">
        <v>179</v>
      </c>
      <c r="C97" s="54" t="s">
        <v>180</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127</v>
      </c>
      <c r="B98" s="54" t="s">
        <v>181</v>
      </c>
      <c r="C98" s="54" t="s">
        <v>182</v>
      </c>
      <c r="D98" s="5">
        <v>0</v>
      </c>
      <c r="E98" s="5">
        <v>0</v>
      </c>
      <c r="F98" s="5">
        <v>0</v>
      </c>
      <c r="G98" s="5">
        <v>297.31507469000002</v>
      </c>
      <c r="H98" s="5">
        <v>297.31507469000002</v>
      </c>
      <c r="I98" s="5">
        <v>483.00792318999999</v>
      </c>
      <c r="J98" s="5">
        <v>483.00792318999999</v>
      </c>
      <c r="K98" s="5">
        <v>483.00792318999999</v>
      </c>
      <c r="L98" s="5">
        <v>483.00792318999999</v>
      </c>
      <c r="M98" s="5">
        <v>483.00792318999999</v>
      </c>
      <c r="N98" s="5">
        <v>600</v>
      </c>
      <c r="O98" s="5">
        <v>600</v>
      </c>
      <c r="P98" s="5">
        <v>600</v>
      </c>
      <c r="Q98" s="5">
        <v>600</v>
      </c>
      <c r="R98" s="5">
        <v>600</v>
      </c>
      <c r="S98" s="5">
        <v>600</v>
      </c>
      <c r="T98" s="5">
        <v>600</v>
      </c>
      <c r="U98" s="5">
        <v>600</v>
      </c>
      <c r="V98" s="5">
        <v>600</v>
      </c>
      <c r="W98" s="5">
        <v>600</v>
      </c>
      <c r="X98" s="5">
        <v>600</v>
      </c>
      <c r="Y98" s="3"/>
    </row>
    <row r="99" spans="1:25">
      <c r="A99" s="54" t="s">
        <v>127</v>
      </c>
      <c r="B99" s="54" t="s">
        <v>183</v>
      </c>
      <c r="C99" s="54" t="s">
        <v>184</v>
      </c>
      <c r="D99" s="5">
        <v>0</v>
      </c>
      <c r="E99" s="5">
        <v>0</v>
      </c>
      <c r="F99" s="5">
        <v>0</v>
      </c>
      <c r="G99" s="5">
        <v>0</v>
      </c>
      <c r="H99" s="5">
        <v>0</v>
      </c>
      <c r="I99" s="5">
        <v>425.71087673</v>
      </c>
      <c r="J99" s="5">
        <v>1000</v>
      </c>
      <c r="K99" s="5">
        <v>1000</v>
      </c>
      <c r="L99" s="5">
        <v>1000</v>
      </c>
      <c r="M99" s="5">
        <v>1000</v>
      </c>
      <c r="N99" s="5">
        <v>1000</v>
      </c>
      <c r="O99" s="5">
        <v>1000</v>
      </c>
      <c r="P99" s="5">
        <v>1000</v>
      </c>
      <c r="Q99" s="5">
        <v>1000</v>
      </c>
      <c r="R99" s="5">
        <v>1000</v>
      </c>
      <c r="S99" s="5">
        <v>1000</v>
      </c>
      <c r="T99" s="5">
        <v>1000</v>
      </c>
      <c r="U99" s="5">
        <v>1000</v>
      </c>
      <c r="V99" s="5">
        <v>1000</v>
      </c>
      <c r="W99" s="5">
        <v>1000</v>
      </c>
      <c r="X99" s="5">
        <v>1000</v>
      </c>
      <c r="Y99" s="3"/>
    </row>
    <row r="100" spans="1:25">
      <c r="A100" s="54" t="s">
        <v>127</v>
      </c>
      <c r="B100" s="54" t="s">
        <v>185</v>
      </c>
      <c r="C100" s="54" t="s">
        <v>186</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127</v>
      </c>
      <c r="B101" s="54" t="s">
        <v>187</v>
      </c>
      <c r="C101" s="54" t="s">
        <v>188</v>
      </c>
      <c r="D101" s="5">
        <v>0</v>
      </c>
      <c r="E101" s="5">
        <v>0</v>
      </c>
      <c r="F101" s="5">
        <v>0</v>
      </c>
      <c r="G101" s="5">
        <v>0</v>
      </c>
      <c r="H101" s="5">
        <v>0</v>
      </c>
      <c r="I101" s="5">
        <v>0</v>
      </c>
      <c r="J101" s="5">
        <v>0</v>
      </c>
      <c r="K101" s="5">
        <v>0</v>
      </c>
      <c r="L101" s="5">
        <v>0</v>
      </c>
      <c r="M101" s="5">
        <v>149.83760998</v>
      </c>
      <c r="N101" s="5">
        <v>200</v>
      </c>
      <c r="O101" s="5">
        <v>200</v>
      </c>
      <c r="P101" s="5">
        <v>300</v>
      </c>
      <c r="Q101" s="5">
        <v>300</v>
      </c>
      <c r="R101" s="5">
        <v>300</v>
      </c>
      <c r="S101" s="5">
        <v>300</v>
      </c>
      <c r="T101" s="5">
        <v>300</v>
      </c>
      <c r="U101" s="5">
        <v>300</v>
      </c>
      <c r="V101" s="5">
        <v>300</v>
      </c>
      <c r="W101" s="5">
        <v>300</v>
      </c>
      <c r="X101" s="5">
        <v>300</v>
      </c>
      <c r="Y101" s="3"/>
    </row>
    <row r="102" spans="1:25">
      <c r="A102" s="54" t="s">
        <v>145</v>
      </c>
      <c r="B102" s="54" t="s">
        <v>189</v>
      </c>
      <c r="C102" s="54" t="s">
        <v>190</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145</v>
      </c>
      <c r="B103" s="54" t="s">
        <v>191</v>
      </c>
      <c r="C103" s="54" t="s">
        <v>192</v>
      </c>
      <c r="D103" s="5">
        <v>0</v>
      </c>
      <c r="E103" s="5">
        <v>0</v>
      </c>
      <c r="F103" s="5">
        <v>0</v>
      </c>
      <c r="G103" s="5">
        <v>0</v>
      </c>
      <c r="H103" s="5">
        <v>100</v>
      </c>
      <c r="I103" s="5">
        <v>200</v>
      </c>
      <c r="J103" s="5">
        <v>380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145</v>
      </c>
      <c r="B104" s="54" t="s">
        <v>193</v>
      </c>
      <c r="C104" s="54" t="s">
        <v>194</v>
      </c>
      <c r="D104" s="5">
        <v>0</v>
      </c>
      <c r="E104" s="5">
        <v>209</v>
      </c>
      <c r="F104" s="5">
        <v>209</v>
      </c>
      <c r="G104" s="5">
        <v>209</v>
      </c>
      <c r="H104" s="5">
        <v>209</v>
      </c>
      <c r="I104" s="5">
        <v>468.8</v>
      </c>
      <c r="J104" s="5">
        <v>700</v>
      </c>
      <c r="K104" s="5">
        <v>720</v>
      </c>
      <c r="L104" s="5">
        <v>820</v>
      </c>
      <c r="M104" s="5">
        <v>820</v>
      </c>
      <c r="N104" s="5">
        <v>820</v>
      </c>
      <c r="O104" s="5">
        <v>1100</v>
      </c>
      <c r="P104" s="5">
        <v>1100</v>
      </c>
      <c r="Q104" s="5">
        <v>1100</v>
      </c>
      <c r="R104" s="5">
        <v>1100</v>
      </c>
      <c r="S104" s="5">
        <v>1100</v>
      </c>
      <c r="T104" s="5">
        <v>1360.88754326</v>
      </c>
      <c r="U104" s="5">
        <v>1360.88754326</v>
      </c>
      <c r="V104" s="5">
        <v>1450</v>
      </c>
      <c r="W104" s="5">
        <v>1450</v>
      </c>
      <c r="X104" s="5">
        <v>1450</v>
      </c>
    </row>
    <row r="105" spans="1:25">
      <c r="A105" s="54" t="s">
        <v>145</v>
      </c>
      <c r="B105" s="54" t="s">
        <v>195</v>
      </c>
      <c r="C105" s="54" t="s">
        <v>196</v>
      </c>
      <c r="D105" s="5">
        <v>0</v>
      </c>
      <c r="E105" s="5">
        <v>151.19999999999999</v>
      </c>
      <c r="F105" s="5">
        <v>151.19999999999999</v>
      </c>
      <c r="G105" s="5">
        <v>151.19999999999999</v>
      </c>
      <c r="H105" s="5">
        <v>151.19999999999999</v>
      </c>
      <c r="I105" s="5">
        <v>151.19999999999999</v>
      </c>
      <c r="J105" s="5">
        <v>151.19999999999999</v>
      </c>
      <c r="K105" s="5">
        <v>411.2</v>
      </c>
      <c r="L105" s="5">
        <v>671.2</v>
      </c>
      <c r="M105" s="5">
        <v>671.2</v>
      </c>
      <c r="N105" s="5">
        <v>671.2</v>
      </c>
      <c r="O105" s="5">
        <v>671.2</v>
      </c>
      <c r="P105" s="5">
        <v>671.2</v>
      </c>
      <c r="Q105" s="5">
        <v>671.2</v>
      </c>
      <c r="R105" s="5">
        <v>671.2</v>
      </c>
      <c r="S105" s="5">
        <v>673.16724824000005</v>
      </c>
      <c r="T105" s="5">
        <v>750</v>
      </c>
      <c r="U105" s="5">
        <v>750</v>
      </c>
      <c r="V105" s="5">
        <v>1095.4249302400001</v>
      </c>
      <c r="W105" s="5">
        <v>1677.92588675</v>
      </c>
      <c r="X105" s="5">
        <v>1677.92588675</v>
      </c>
    </row>
    <row r="106" spans="1:25">
      <c r="A106" s="54" t="s">
        <v>145</v>
      </c>
      <c r="B106" s="54" t="s">
        <v>197</v>
      </c>
      <c r="C106" s="54" t="s">
        <v>198</v>
      </c>
      <c r="D106" s="5">
        <v>0</v>
      </c>
      <c r="E106" s="5">
        <v>0</v>
      </c>
      <c r="F106" s="5">
        <v>0</v>
      </c>
      <c r="G106" s="5">
        <v>0</v>
      </c>
      <c r="H106" s="5">
        <v>0</v>
      </c>
      <c r="I106" s="5">
        <v>0</v>
      </c>
      <c r="J106" s="5">
        <v>0</v>
      </c>
      <c r="K106" s="5">
        <v>0</v>
      </c>
      <c r="L106" s="5">
        <v>0</v>
      </c>
      <c r="M106" s="5">
        <v>0</v>
      </c>
      <c r="N106" s="5">
        <v>0</v>
      </c>
      <c r="O106" s="5">
        <v>0</v>
      </c>
      <c r="P106" s="5">
        <v>0</v>
      </c>
      <c r="Q106" s="5">
        <v>0</v>
      </c>
      <c r="R106" s="5">
        <v>0</v>
      </c>
      <c r="S106" s="5">
        <v>0</v>
      </c>
      <c r="T106" s="5">
        <v>0</v>
      </c>
      <c r="U106" s="5">
        <v>0</v>
      </c>
      <c r="V106" s="5">
        <v>0</v>
      </c>
      <c r="W106" s="5">
        <v>0</v>
      </c>
      <c r="X106" s="5">
        <v>0</v>
      </c>
    </row>
    <row r="107" spans="1:25">
      <c r="A107" s="54" t="s">
        <v>145</v>
      </c>
      <c r="B107" s="54" t="s">
        <v>199</v>
      </c>
      <c r="C107" s="54" t="s">
        <v>200</v>
      </c>
      <c r="D107" s="5">
        <v>0</v>
      </c>
      <c r="E107" s="5">
        <v>0</v>
      </c>
      <c r="F107" s="5">
        <v>0</v>
      </c>
      <c r="G107" s="5">
        <v>0</v>
      </c>
      <c r="H107" s="5">
        <v>0</v>
      </c>
      <c r="I107" s="5">
        <v>0</v>
      </c>
      <c r="J107" s="5">
        <v>28.8</v>
      </c>
      <c r="K107" s="5">
        <v>28.8</v>
      </c>
      <c r="L107" s="5">
        <v>28.8</v>
      </c>
      <c r="M107" s="5">
        <v>28.8</v>
      </c>
      <c r="N107" s="5">
        <v>28.8</v>
      </c>
      <c r="O107" s="5">
        <v>28.8</v>
      </c>
      <c r="P107" s="5">
        <v>28.8</v>
      </c>
      <c r="Q107" s="5">
        <v>28.8</v>
      </c>
      <c r="R107" s="5">
        <v>28.8</v>
      </c>
      <c r="S107" s="5">
        <v>28.8</v>
      </c>
      <c r="T107" s="5">
        <v>400</v>
      </c>
      <c r="U107" s="5">
        <v>400</v>
      </c>
      <c r="V107" s="5">
        <v>400</v>
      </c>
      <c r="W107" s="5">
        <v>400</v>
      </c>
      <c r="X107" s="5">
        <v>400</v>
      </c>
    </row>
    <row r="108" spans="1:25">
      <c r="A108" s="54" t="s">
        <v>146</v>
      </c>
      <c r="B108" s="54" t="s">
        <v>201</v>
      </c>
      <c r="C108" s="54" t="s">
        <v>202</v>
      </c>
      <c r="D108" s="5">
        <v>0</v>
      </c>
      <c r="E108" s="5">
        <v>0</v>
      </c>
      <c r="F108" s="5">
        <v>0</v>
      </c>
      <c r="G108" s="5">
        <v>0</v>
      </c>
      <c r="H108" s="5">
        <v>0</v>
      </c>
      <c r="I108" s="5">
        <v>0</v>
      </c>
      <c r="J108" s="5">
        <v>0</v>
      </c>
      <c r="K108" s="5">
        <v>0</v>
      </c>
      <c r="L108" s="5">
        <v>0</v>
      </c>
      <c r="M108" s="5">
        <v>119.29832697000001</v>
      </c>
      <c r="N108" s="5">
        <v>357.01087123000002</v>
      </c>
      <c r="O108" s="5">
        <v>357.01087123000002</v>
      </c>
      <c r="P108" s="5">
        <v>357.01087123000002</v>
      </c>
      <c r="Q108" s="5">
        <v>357.01087123000002</v>
      </c>
      <c r="R108" s="5">
        <v>357.01087123000002</v>
      </c>
      <c r="S108" s="5">
        <v>357.01087123000002</v>
      </c>
      <c r="T108" s="5">
        <v>780.28457679999997</v>
      </c>
      <c r="U108" s="5">
        <v>780.28457679999997</v>
      </c>
      <c r="V108" s="5">
        <v>800</v>
      </c>
      <c r="W108" s="5">
        <v>800</v>
      </c>
      <c r="X108" s="5">
        <v>800</v>
      </c>
    </row>
    <row r="109" spans="1:25">
      <c r="A109" s="54" t="s">
        <v>146</v>
      </c>
      <c r="B109" s="54" t="s">
        <v>203</v>
      </c>
      <c r="C109" s="54" t="s">
        <v>204</v>
      </c>
      <c r="D109" s="5">
        <v>0</v>
      </c>
      <c r="E109" s="5">
        <v>0</v>
      </c>
      <c r="F109" s="5">
        <v>0</v>
      </c>
      <c r="G109" s="5">
        <v>0</v>
      </c>
      <c r="H109" s="5">
        <v>0</v>
      </c>
      <c r="I109" s="5">
        <v>0</v>
      </c>
      <c r="J109" s="5">
        <v>238.85497151000001</v>
      </c>
      <c r="K109" s="5">
        <v>238.85497151000001</v>
      </c>
      <c r="L109" s="5">
        <v>238.85497151000001</v>
      </c>
      <c r="M109" s="5">
        <v>641.08894751000003</v>
      </c>
      <c r="N109" s="5">
        <v>739.05273549000003</v>
      </c>
      <c r="O109" s="5">
        <v>966.69664598999998</v>
      </c>
      <c r="P109" s="5">
        <v>1000</v>
      </c>
      <c r="Q109" s="5">
        <v>1000</v>
      </c>
      <c r="R109" s="5">
        <v>1000</v>
      </c>
      <c r="S109" s="5">
        <v>1000</v>
      </c>
      <c r="T109" s="5">
        <v>1000</v>
      </c>
      <c r="U109" s="5">
        <v>1000</v>
      </c>
      <c r="V109" s="5">
        <v>1000</v>
      </c>
      <c r="W109" s="5">
        <v>1000</v>
      </c>
      <c r="X109" s="5">
        <v>1000</v>
      </c>
    </row>
    <row r="110" spans="1:25">
      <c r="A110" s="54" t="s">
        <v>146</v>
      </c>
      <c r="B110" s="54" t="s">
        <v>205</v>
      </c>
      <c r="C110" s="54" t="s">
        <v>206</v>
      </c>
      <c r="D110" s="5">
        <v>0</v>
      </c>
      <c r="E110" s="5">
        <v>0</v>
      </c>
      <c r="F110" s="5">
        <v>0</v>
      </c>
      <c r="G110" s="5">
        <v>0</v>
      </c>
      <c r="H110" s="5">
        <v>0</v>
      </c>
      <c r="I110" s="5">
        <v>0</v>
      </c>
      <c r="J110" s="5">
        <v>40</v>
      </c>
      <c r="K110" s="5">
        <v>40</v>
      </c>
      <c r="L110" s="5">
        <v>40</v>
      </c>
      <c r="M110" s="5">
        <v>40</v>
      </c>
      <c r="N110" s="5">
        <v>40</v>
      </c>
      <c r="O110" s="5">
        <v>40</v>
      </c>
      <c r="P110" s="5">
        <v>40</v>
      </c>
      <c r="Q110" s="5">
        <v>40</v>
      </c>
      <c r="R110" s="5">
        <v>771.53448908999997</v>
      </c>
      <c r="S110" s="5">
        <v>771.53448908999997</v>
      </c>
      <c r="T110" s="5">
        <v>1200</v>
      </c>
      <c r="U110" s="5">
        <v>1200</v>
      </c>
      <c r="V110" s="5">
        <v>1200</v>
      </c>
      <c r="W110" s="5">
        <v>1200</v>
      </c>
      <c r="X110" s="5">
        <v>1200</v>
      </c>
    </row>
    <row r="111" spans="1:25">
      <c r="A111" s="54" t="s">
        <v>146</v>
      </c>
      <c r="B111" s="54" t="s">
        <v>207</v>
      </c>
      <c r="C111" s="54" t="s">
        <v>208</v>
      </c>
      <c r="D111" s="5">
        <v>0</v>
      </c>
      <c r="E111" s="5">
        <v>0</v>
      </c>
      <c r="F111" s="5">
        <v>0</v>
      </c>
      <c r="G111" s="5">
        <v>0</v>
      </c>
      <c r="H111" s="5">
        <v>0</v>
      </c>
      <c r="I111" s="5">
        <v>0</v>
      </c>
      <c r="J111" s="5">
        <v>0</v>
      </c>
      <c r="K111" s="5">
        <v>0</v>
      </c>
      <c r="L111" s="5">
        <v>0</v>
      </c>
      <c r="M111" s="5">
        <v>0</v>
      </c>
      <c r="N111" s="5">
        <v>0</v>
      </c>
      <c r="O111" s="5">
        <v>0</v>
      </c>
      <c r="P111" s="5">
        <v>0</v>
      </c>
      <c r="Q111" s="5">
        <v>0</v>
      </c>
      <c r="R111" s="5">
        <v>0</v>
      </c>
      <c r="S111" s="5">
        <v>113.52732897999999</v>
      </c>
      <c r="T111" s="5">
        <v>400</v>
      </c>
      <c r="U111" s="5">
        <v>400</v>
      </c>
      <c r="V111" s="5">
        <v>400</v>
      </c>
      <c r="W111" s="5">
        <v>400</v>
      </c>
      <c r="X111" s="5">
        <v>400</v>
      </c>
    </row>
    <row r="112" spans="1:25">
      <c r="A112" s="54" t="s">
        <v>146</v>
      </c>
      <c r="B112" s="54" t="s">
        <v>209</v>
      </c>
      <c r="C112" s="54" t="s">
        <v>210</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146</v>
      </c>
      <c r="B113" s="54" t="s">
        <v>211</v>
      </c>
      <c r="C113" s="54" t="s">
        <v>212</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146</v>
      </c>
      <c r="B114" s="54" t="s">
        <v>213</v>
      </c>
      <c r="C114" s="54" t="s">
        <v>214</v>
      </c>
      <c r="D114" s="5">
        <v>0</v>
      </c>
      <c r="E114" s="5">
        <v>0</v>
      </c>
      <c r="F114" s="5">
        <v>0</v>
      </c>
      <c r="G114" s="5">
        <v>0</v>
      </c>
      <c r="H114" s="5">
        <v>141.37696657999999</v>
      </c>
      <c r="I114" s="5">
        <v>375.13838937000003</v>
      </c>
      <c r="J114" s="5">
        <v>960</v>
      </c>
      <c r="K114" s="5">
        <v>960</v>
      </c>
      <c r="L114" s="5">
        <v>960</v>
      </c>
      <c r="M114" s="5">
        <v>960</v>
      </c>
      <c r="N114" s="5">
        <v>960</v>
      </c>
      <c r="O114" s="5">
        <v>960</v>
      </c>
      <c r="P114" s="5">
        <v>960</v>
      </c>
      <c r="Q114" s="5">
        <v>960</v>
      </c>
      <c r="R114" s="5">
        <v>960</v>
      </c>
      <c r="S114" s="5">
        <v>960</v>
      </c>
      <c r="T114" s="5">
        <v>960</v>
      </c>
      <c r="U114" s="5">
        <v>960</v>
      </c>
      <c r="V114" s="5">
        <v>960</v>
      </c>
      <c r="W114" s="5">
        <v>960</v>
      </c>
      <c r="X114" s="5">
        <v>960</v>
      </c>
    </row>
    <row r="115" spans="1:24">
      <c r="A115" s="54" t="s">
        <v>146</v>
      </c>
      <c r="B115" s="54" t="s">
        <v>215</v>
      </c>
      <c r="C115" s="54" t="s">
        <v>216</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146</v>
      </c>
      <c r="B116" s="54" t="s">
        <v>217</v>
      </c>
      <c r="C116" s="54" t="s">
        <v>218</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147</v>
      </c>
      <c r="B117" s="54" t="s">
        <v>219</v>
      </c>
      <c r="C117" s="54" t="s">
        <v>220</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147</v>
      </c>
      <c r="B118" s="54" t="s">
        <v>221</v>
      </c>
      <c r="C118" s="54" t="s">
        <v>222</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147</v>
      </c>
      <c r="B119" s="54" t="s">
        <v>223</v>
      </c>
      <c r="C119" s="54" t="s">
        <v>224</v>
      </c>
      <c r="D119" s="5">
        <v>0</v>
      </c>
      <c r="E119" s="5">
        <v>0</v>
      </c>
      <c r="F119" s="5">
        <v>0</v>
      </c>
      <c r="G119" s="5">
        <v>0</v>
      </c>
      <c r="H119" s="5">
        <v>0</v>
      </c>
      <c r="I119" s="5">
        <v>0</v>
      </c>
      <c r="J119" s="5">
        <v>514.26831861000005</v>
      </c>
      <c r="K119" s="5">
        <v>514.26831861000005</v>
      </c>
      <c r="L119" s="5">
        <v>514.26831861000005</v>
      </c>
      <c r="M119" s="5">
        <v>663.75648888000001</v>
      </c>
      <c r="N119" s="5">
        <v>900</v>
      </c>
      <c r="O119" s="5">
        <v>1131.37522653</v>
      </c>
      <c r="P119" s="5">
        <v>1131.37522653</v>
      </c>
      <c r="Q119" s="5">
        <v>1131.37522653</v>
      </c>
      <c r="R119" s="5">
        <v>1131.37522653</v>
      </c>
      <c r="S119" s="5">
        <v>1131.37522653</v>
      </c>
      <c r="T119" s="5">
        <v>1256.05406788</v>
      </c>
      <c r="U119" s="5">
        <v>1256.05406788</v>
      </c>
      <c r="V119" s="5">
        <v>1256.05406788</v>
      </c>
      <c r="W119" s="5">
        <v>1256.05406788</v>
      </c>
      <c r="X119" s="5">
        <v>1256.05406788</v>
      </c>
    </row>
    <row r="120" spans="1:24">
      <c r="A120" s="103" t="s">
        <v>226</v>
      </c>
      <c r="B120" s="103"/>
      <c r="C120" s="86"/>
      <c r="D120" s="55">
        <v>0</v>
      </c>
      <c r="E120" s="55">
        <v>1877.2</v>
      </c>
      <c r="F120" s="55">
        <v>1877.2</v>
      </c>
      <c r="G120" s="55">
        <v>2174.5150746899999</v>
      </c>
      <c r="H120" s="55">
        <v>2717.7033546999996</v>
      </c>
      <c r="I120" s="55">
        <v>4388.4802928099998</v>
      </c>
      <c r="J120" s="55">
        <v>6914.9425267400002</v>
      </c>
      <c r="K120" s="55">
        <v>7194.9425267400002</v>
      </c>
      <c r="L120" s="55">
        <v>7554.9425267400002</v>
      </c>
      <c r="M120" s="55">
        <v>11051.30028055</v>
      </c>
      <c r="N120" s="55">
        <v>13071.171375280001</v>
      </c>
      <c r="O120" s="55">
        <v>17112.83169997</v>
      </c>
      <c r="P120" s="55">
        <v>18523.390233929997</v>
      </c>
      <c r="Q120" s="55">
        <v>19140.7945678</v>
      </c>
      <c r="R120" s="55">
        <v>27442.269552369999</v>
      </c>
      <c r="S120" s="55">
        <v>28941.369201649995</v>
      </c>
      <c r="T120" s="55">
        <v>35926.446839210003</v>
      </c>
      <c r="U120" s="55">
        <v>35926.446839210003</v>
      </c>
      <c r="V120" s="55">
        <v>37204.177096150001</v>
      </c>
      <c r="W120" s="55">
        <v>39981.322082590006</v>
      </c>
      <c r="X120" s="55">
        <v>39981.322082590006</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300</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265</v>
      </c>
    </row>
    <row r="3" spans="1:26">
      <c r="A3" s="105" t="s">
        <v>152</v>
      </c>
      <c r="B3" s="105"/>
      <c r="C3" s="86"/>
      <c r="D3" s="55"/>
      <c r="E3" s="55"/>
      <c r="F3" s="55"/>
      <c r="G3" s="55"/>
      <c r="H3" s="55"/>
      <c r="I3" s="55"/>
      <c r="J3" s="55"/>
      <c r="K3" s="55"/>
      <c r="L3" s="55"/>
      <c r="M3" s="55"/>
      <c r="N3" s="55"/>
      <c r="O3" s="55"/>
      <c r="P3" s="55"/>
      <c r="Q3" s="55"/>
      <c r="R3" s="55"/>
      <c r="S3" s="55"/>
      <c r="T3" s="55"/>
      <c r="U3" s="55"/>
      <c r="V3" s="55"/>
      <c r="W3" s="55"/>
      <c r="X3" s="55"/>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140.88790396999991</v>
      </c>
      <c r="F5" s="5">
        <v>136.40748203500038</v>
      </c>
      <c r="G5" s="5">
        <v>139.13363277000047</v>
      </c>
      <c r="H5" s="5">
        <v>141.48085616499981</v>
      </c>
      <c r="I5" s="5">
        <v>138.75210816500027</v>
      </c>
      <c r="J5" s="5">
        <v>141.41046050999989</v>
      </c>
      <c r="K5" s="5">
        <v>120.75828622000043</v>
      </c>
      <c r="L5" s="5">
        <v>132.4248038850001</v>
      </c>
      <c r="M5" s="5">
        <v>134.31007491000011</v>
      </c>
      <c r="N5" s="5">
        <v>131.31792002999984</v>
      </c>
      <c r="O5" s="5">
        <v>141.25296019999999</v>
      </c>
      <c r="P5" s="5">
        <v>137.07009437000025</v>
      </c>
      <c r="Q5" s="5">
        <v>138.26843811000032</v>
      </c>
      <c r="R5" s="5">
        <v>140.9980501600007</v>
      </c>
      <c r="S5" s="5">
        <v>138.43013557999996</v>
      </c>
      <c r="T5" s="5">
        <v>140.65336878999949</v>
      </c>
      <c r="U5" s="5">
        <v>120.82340919000049</v>
      </c>
      <c r="V5" s="5">
        <v>132.73794864000064</v>
      </c>
      <c r="W5" s="5">
        <v>133.49092520500028</v>
      </c>
      <c r="X5" s="5">
        <v>130.39868126999966</v>
      </c>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6">
      <c r="A8" s="54" t="s">
        <v>144</v>
      </c>
      <c r="B8" s="54" t="s">
        <v>161</v>
      </c>
      <c r="C8" s="54" t="s">
        <v>162</v>
      </c>
      <c r="D8" s="5">
        <v>0</v>
      </c>
      <c r="E8" s="5">
        <v>943.82879678500581</v>
      </c>
      <c r="F8" s="5">
        <v>939.86400733000733</v>
      </c>
      <c r="G8" s="5">
        <v>931.48331820500027</v>
      </c>
      <c r="H8" s="5">
        <v>942.55511784499674</v>
      </c>
      <c r="I8" s="5">
        <v>948.51838938500077</v>
      </c>
      <c r="J8" s="5">
        <v>948.66254210499972</v>
      </c>
      <c r="K8" s="5">
        <v>776.5077941449988</v>
      </c>
      <c r="L8" s="5">
        <v>875.66306104999819</v>
      </c>
      <c r="M8" s="5">
        <v>885.0212259899962</v>
      </c>
      <c r="N8" s="5">
        <v>918.69150061000244</v>
      </c>
      <c r="O8" s="5">
        <v>948.41867267610132</v>
      </c>
      <c r="P8" s="5">
        <v>940.62039695500334</v>
      </c>
      <c r="Q8" s="5">
        <v>930.15744965000169</v>
      </c>
      <c r="R8" s="5">
        <v>943.11305324000216</v>
      </c>
      <c r="S8" s="5">
        <v>940.41221714499932</v>
      </c>
      <c r="T8" s="5">
        <v>945.95938182500379</v>
      </c>
      <c r="U8" s="5">
        <v>776.76297240499741</v>
      </c>
      <c r="V8" s="5">
        <v>876.79983779000213</v>
      </c>
      <c r="W8" s="5">
        <v>882.64349491999928</v>
      </c>
      <c r="X8" s="5">
        <v>914.87274359999685</v>
      </c>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144</v>
      </c>
      <c r="B10" s="54" t="s">
        <v>165</v>
      </c>
      <c r="C10" s="54" t="s">
        <v>166</v>
      </c>
      <c r="D10" s="5">
        <v>0</v>
      </c>
      <c r="E10" s="5">
        <v>0</v>
      </c>
      <c r="F10" s="5">
        <v>0</v>
      </c>
      <c r="G10" s="5">
        <v>0</v>
      </c>
      <c r="H10" s="5">
        <v>0</v>
      </c>
      <c r="I10" s="5">
        <v>995.37882309592726</v>
      </c>
      <c r="J10" s="5">
        <v>970.6151809996461</v>
      </c>
      <c r="K10" s="5">
        <v>800.76006522893067</v>
      </c>
      <c r="L10" s="5">
        <v>898.5623182619114</v>
      </c>
      <c r="M10" s="5">
        <v>905.42169196831787</v>
      </c>
      <c r="N10" s="5">
        <v>964.26219809545898</v>
      </c>
      <c r="O10" s="5">
        <v>971.58843564240533</v>
      </c>
      <c r="P10" s="5">
        <v>977.21691591087483</v>
      </c>
      <c r="Q10" s="5">
        <v>985.20993624728021</v>
      </c>
      <c r="R10" s="5">
        <v>994.83562721665658</v>
      </c>
      <c r="S10" s="5">
        <v>991.64807399879794</v>
      </c>
      <c r="T10" s="5">
        <v>967.60777529777715</v>
      </c>
      <c r="U10" s="5">
        <v>801.60079881994216</v>
      </c>
      <c r="V10" s="5">
        <v>900.41208354661217</v>
      </c>
      <c r="W10" s="5">
        <v>901.81271952927409</v>
      </c>
      <c r="X10" s="5">
        <v>963.47930110635878</v>
      </c>
    </row>
    <row r="11" spans="1:26">
      <c r="A11" s="54" t="s">
        <v>144</v>
      </c>
      <c r="B11" s="54" t="s">
        <v>167</v>
      </c>
      <c r="C11" s="54" t="s">
        <v>168</v>
      </c>
      <c r="D11" s="5">
        <v>0</v>
      </c>
      <c r="E11" s="5">
        <v>0</v>
      </c>
      <c r="F11" s="5">
        <v>0</v>
      </c>
      <c r="G11" s="5">
        <v>0</v>
      </c>
      <c r="H11" s="5">
        <v>0</v>
      </c>
      <c r="I11" s="5">
        <v>0</v>
      </c>
      <c r="J11" s="5">
        <v>0</v>
      </c>
      <c r="K11" s="5">
        <v>0</v>
      </c>
      <c r="L11" s="5">
        <v>0</v>
      </c>
      <c r="M11" s="5">
        <v>0</v>
      </c>
      <c r="N11" s="5">
        <v>315.64120066337256</v>
      </c>
      <c r="O11" s="5">
        <v>827.41506012496006</v>
      </c>
      <c r="P11" s="5">
        <v>908.44872976601937</v>
      </c>
      <c r="Q11" s="5">
        <v>934.19315732928999</v>
      </c>
      <c r="R11" s="5">
        <v>941.23250197384107</v>
      </c>
      <c r="S11" s="5">
        <v>940.91578602456138</v>
      </c>
      <c r="T11" s="5">
        <v>915.58020262871196</v>
      </c>
      <c r="U11" s="5">
        <v>758.37451848931619</v>
      </c>
      <c r="V11" s="5">
        <v>850.88002848331075</v>
      </c>
      <c r="W11" s="5">
        <v>862.06204476952848</v>
      </c>
      <c r="X11" s="5">
        <v>932.92806757650953</v>
      </c>
    </row>
    <row r="12" spans="1:26">
      <c r="A12" s="54" t="s">
        <v>144</v>
      </c>
      <c r="B12" s="54" t="s">
        <v>169</v>
      </c>
      <c r="C12" s="54" t="s">
        <v>170</v>
      </c>
      <c r="D12" s="5">
        <v>0</v>
      </c>
      <c r="E12" s="5">
        <v>0</v>
      </c>
      <c r="F12" s="5">
        <v>0</v>
      </c>
      <c r="G12" s="5">
        <v>0</v>
      </c>
      <c r="H12" s="5">
        <v>0</v>
      </c>
      <c r="I12" s="5">
        <v>159.9854317376309</v>
      </c>
      <c r="J12" s="5">
        <v>744.69243589128052</v>
      </c>
      <c r="K12" s="5">
        <v>626.32474985524084</v>
      </c>
      <c r="L12" s="5">
        <v>679.614535545747</v>
      </c>
      <c r="M12" s="5">
        <v>2840.9544418646324</v>
      </c>
      <c r="N12" s="5">
        <v>3353.3525752914384</v>
      </c>
      <c r="O12" s="5">
        <v>3323.4212970838721</v>
      </c>
      <c r="P12" s="5">
        <v>3228.9183452261618</v>
      </c>
      <c r="Q12" s="5">
        <v>3252.2588185269442</v>
      </c>
      <c r="R12" s="5">
        <v>3352.5076391516022</v>
      </c>
      <c r="S12" s="5">
        <v>3339.8759713207387</v>
      </c>
      <c r="T12" s="5">
        <v>3295.9891267396101</v>
      </c>
      <c r="U12" s="5">
        <v>2816.4514791210954</v>
      </c>
      <c r="V12" s="5">
        <v>3038.775653569649</v>
      </c>
      <c r="W12" s="5">
        <v>3125.0013457991517</v>
      </c>
      <c r="X12" s="5">
        <v>3330.7153304095059</v>
      </c>
    </row>
    <row r="13" spans="1:26">
      <c r="A13" s="54" t="s">
        <v>127</v>
      </c>
      <c r="B13" s="54" t="s">
        <v>171</v>
      </c>
      <c r="C13" s="54" t="s">
        <v>172</v>
      </c>
      <c r="D13" s="5">
        <v>0</v>
      </c>
      <c r="E13" s="5">
        <v>314.75083677000015</v>
      </c>
      <c r="F13" s="5">
        <v>315.55493034000131</v>
      </c>
      <c r="G13" s="5">
        <v>305.91381552499899</v>
      </c>
      <c r="H13" s="5">
        <v>327.11529797999981</v>
      </c>
      <c r="I13" s="5">
        <v>328.82066023500033</v>
      </c>
      <c r="J13" s="5">
        <v>318.75987568999847</v>
      </c>
      <c r="K13" s="5">
        <v>277.30191914</v>
      </c>
      <c r="L13" s="5">
        <v>291.32923492499896</v>
      </c>
      <c r="M13" s="5">
        <v>308.10457426500017</v>
      </c>
      <c r="N13" s="5">
        <v>320.6874731450003</v>
      </c>
      <c r="O13" s="5">
        <v>318.31056137499985</v>
      </c>
      <c r="P13" s="5">
        <v>315.90601177000099</v>
      </c>
      <c r="Q13" s="5">
        <v>307.75328249999956</v>
      </c>
      <c r="R13" s="5">
        <v>327.37207860499871</v>
      </c>
      <c r="S13" s="5">
        <v>329.09265777500082</v>
      </c>
      <c r="T13" s="5">
        <v>316.34642623499843</v>
      </c>
      <c r="U13" s="5">
        <v>278.24993302500013</v>
      </c>
      <c r="V13" s="5">
        <v>292.64061339000119</v>
      </c>
      <c r="W13" s="5">
        <v>307.48129956499952</v>
      </c>
      <c r="X13" s="5">
        <v>319.63835505499969</v>
      </c>
    </row>
    <row r="14" spans="1:26">
      <c r="A14" s="54" t="s">
        <v>127</v>
      </c>
      <c r="B14" s="54" t="s">
        <v>173</v>
      </c>
      <c r="C14" s="54" t="s">
        <v>174</v>
      </c>
      <c r="D14" s="5">
        <v>0</v>
      </c>
      <c r="E14" s="5">
        <v>289.68446386999904</v>
      </c>
      <c r="F14" s="5">
        <v>292.4203535449991</v>
      </c>
      <c r="G14" s="5">
        <v>274.3253770149999</v>
      </c>
      <c r="H14" s="5">
        <v>482.72439073090777</v>
      </c>
      <c r="I14" s="5">
        <v>474.31149918578143</v>
      </c>
      <c r="J14" s="5">
        <v>476.46217311893139</v>
      </c>
      <c r="K14" s="5">
        <v>401.10707155375474</v>
      </c>
      <c r="L14" s="5">
        <v>429.41984234156627</v>
      </c>
      <c r="M14" s="5">
        <v>447.87446600840076</v>
      </c>
      <c r="N14" s="5">
        <v>487.91647672743778</v>
      </c>
      <c r="O14" s="5">
        <v>476.337773378279</v>
      </c>
      <c r="P14" s="5">
        <v>475.86698878350893</v>
      </c>
      <c r="Q14" s="5">
        <v>448.64177274355922</v>
      </c>
      <c r="R14" s="5">
        <v>484.24708422754787</v>
      </c>
      <c r="S14" s="5">
        <v>474.9998042145466</v>
      </c>
      <c r="T14" s="5">
        <v>473.54598825559964</v>
      </c>
      <c r="U14" s="5">
        <v>403.84031039257172</v>
      </c>
      <c r="V14" s="5">
        <v>429.83797253308518</v>
      </c>
      <c r="W14" s="5">
        <v>445.65861370422459</v>
      </c>
      <c r="X14" s="5">
        <v>486.3625940685049</v>
      </c>
    </row>
    <row r="15" spans="1:26">
      <c r="A15" s="54" t="s">
        <v>127</v>
      </c>
      <c r="B15" s="54" t="s">
        <v>175</v>
      </c>
      <c r="C15" s="54" t="s">
        <v>176</v>
      </c>
      <c r="D15" s="5">
        <v>0</v>
      </c>
      <c r="E15" s="5">
        <v>373.38696525000245</v>
      </c>
      <c r="F15" s="5">
        <v>366.64122614999945</v>
      </c>
      <c r="G15" s="5">
        <v>363.20167305000012</v>
      </c>
      <c r="H15" s="5">
        <v>1784.115022199999</v>
      </c>
      <c r="I15" s="5">
        <v>1765.597477</v>
      </c>
      <c r="J15" s="5">
        <v>1768.9866313000036</v>
      </c>
      <c r="K15" s="5">
        <v>1529.6110627000071</v>
      </c>
      <c r="L15" s="5">
        <v>1590.371110299998</v>
      </c>
      <c r="M15" s="5">
        <v>1699.2737740999978</v>
      </c>
      <c r="N15" s="5">
        <v>1774.0799293000052</v>
      </c>
      <c r="O15" s="5">
        <v>1767.9560864000011</v>
      </c>
      <c r="P15" s="5">
        <v>1709.5580222000124</v>
      </c>
      <c r="Q15" s="5">
        <v>1690.791259500005</v>
      </c>
      <c r="R15" s="5">
        <v>1785.3786145999916</v>
      </c>
      <c r="S15" s="5">
        <v>1767.8901282000079</v>
      </c>
      <c r="T15" s="5">
        <v>1758.0805641000079</v>
      </c>
      <c r="U15" s="5">
        <v>1541.5561294000031</v>
      </c>
      <c r="V15" s="5">
        <v>1596.8561895999992</v>
      </c>
      <c r="W15" s="5">
        <v>1699.3152274000081</v>
      </c>
      <c r="X15" s="5">
        <v>1769.9112137000111</v>
      </c>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236.87748310000023</v>
      </c>
      <c r="I27" s="5">
        <v>482.90871700000054</v>
      </c>
      <c r="J27" s="5">
        <v>683.25377940000067</v>
      </c>
      <c r="K27" s="5">
        <v>820.96547480000129</v>
      </c>
      <c r="L27" s="5">
        <v>848.789355599999</v>
      </c>
      <c r="M27" s="5">
        <v>837.96059639999669</v>
      </c>
      <c r="N27" s="5">
        <v>817.50039080000386</v>
      </c>
      <c r="O27" s="5">
        <v>908.51306040000088</v>
      </c>
      <c r="P27" s="5">
        <v>853.45552200000213</v>
      </c>
      <c r="Q27" s="5">
        <v>828.64639319999981</v>
      </c>
      <c r="R27" s="5">
        <v>951.41015879999816</v>
      </c>
      <c r="S27" s="5">
        <v>960.45565320000082</v>
      </c>
      <c r="T27" s="5">
        <v>907.94632519999527</v>
      </c>
      <c r="U27" s="5">
        <v>827.07200000000228</v>
      </c>
      <c r="V27" s="5">
        <v>851.35125759999949</v>
      </c>
      <c r="W27" s="5">
        <v>833.91180800000257</v>
      </c>
      <c r="X27" s="5">
        <v>815.11027439999759</v>
      </c>
    </row>
    <row r="28" spans="1:24">
      <c r="A28" s="54" t="s">
        <v>146</v>
      </c>
      <c r="B28" s="54" t="s">
        <v>201</v>
      </c>
      <c r="C28" s="54" t="s">
        <v>202</v>
      </c>
      <c r="D28" s="5">
        <v>0</v>
      </c>
      <c r="E28" s="5">
        <v>0</v>
      </c>
      <c r="F28" s="5">
        <v>0</v>
      </c>
      <c r="G28" s="5">
        <v>0</v>
      </c>
      <c r="H28" s="5">
        <v>0</v>
      </c>
      <c r="I28" s="5">
        <v>0</v>
      </c>
      <c r="J28" s="5">
        <v>42.04698999034548</v>
      </c>
      <c r="K28" s="5">
        <v>37.814260644338596</v>
      </c>
      <c r="L28" s="5">
        <v>40.584547556999809</v>
      </c>
      <c r="M28" s="5">
        <v>39.04126228199614</v>
      </c>
      <c r="N28" s="5">
        <v>39.007326912057849</v>
      </c>
      <c r="O28" s="5">
        <v>42.012056102950346</v>
      </c>
      <c r="P28" s="5">
        <v>41.069987056624122</v>
      </c>
      <c r="Q28" s="5">
        <v>38.528858663605568</v>
      </c>
      <c r="R28" s="5">
        <v>39.868740635480606</v>
      </c>
      <c r="S28" s="5">
        <v>40.094348621200396</v>
      </c>
      <c r="T28" s="5">
        <v>42.106324721060332</v>
      </c>
      <c r="U28" s="5">
        <v>38.311738857645231</v>
      </c>
      <c r="V28" s="5">
        <v>40.238895017077432</v>
      </c>
      <c r="W28" s="5">
        <v>39.695518928462626</v>
      </c>
      <c r="X28" s="5">
        <v>39.594689743222055</v>
      </c>
    </row>
    <row r="29" spans="1:24">
      <c r="A29" s="54" t="s">
        <v>146</v>
      </c>
      <c r="B29" s="54" t="s">
        <v>203</v>
      </c>
      <c r="C29" s="54" t="s">
        <v>204</v>
      </c>
      <c r="D29" s="5">
        <v>0</v>
      </c>
      <c r="E29" s="5">
        <v>0</v>
      </c>
      <c r="F29" s="5">
        <v>0</v>
      </c>
      <c r="G29" s="5">
        <v>0</v>
      </c>
      <c r="H29" s="5">
        <v>0</v>
      </c>
      <c r="I29" s="5">
        <v>0</v>
      </c>
      <c r="J29" s="5">
        <v>525.48482720000084</v>
      </c>
      <c r="K29" s="5">
        <v>483.6028881999988</v>
      </c>
      <c r="L29" s="5">
        <v>497.16060879999924</v>
      </c>
      <c r="M29" s="5">
        <v>489.83223699999832</v>
      </c>
      <c r="N29" s="5">
        <v>500.70362320000044</v>
      </c>
      <c r="O29" s="5">
        <v>523.87173019999886</v>
      </c>
      <c r="P29" s="5">
        <v>503.72281499999929</v>
      </c>
      <c r="Q29" s="5">
        <v>505.40540320000315</v>
      </c>
      <c r="R29" s="5">
        <v>509.60874100000046</v>
      </c>
      <c r="S29" s="5">
        <v>524.37042599999836</v>
      </c>
      <c r="T29" s="5">
        <v>523.89313559999925</v>
      </c>
      <c r="U29" s="5">
        <v>486.69904760000236</v>
      </c>
      <c r="V29" s="5">
        <v>493.92159960000032</v>
      </c>
      <c r="W29" s="5">
        <v>489.5936330958632</v>
      </c>
      <c r="X29" s="5">
        <v>498.44862220000067</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819.23054167207806</v>
      </c>
      <c r="I34" s="5">
        <v>839.78278879745801</v>
      </c>
      <c r="J34" s="5">
        <v>845.59790385967176</v>
      </c>
      <c r="K34" s="5">
        <v>780.28826391835105</v>
      </c>
      <c r="L34" s="5">
        <v>803.0763344761142</v>
      </c>
      <c r="M34" s="5">
        <v>798.66669598837302</v>
      </c>
      <c r="N34" s="5">
        <v>830.75496350812773</v>
      </c>
      <c r="O34" s="5">
        <v>842.57237159706858</v>
      </c>
      <c r="P34" s="5">
        <v>798.05196205770483</v>
      </c>
      <c r="Q34" s="5">
        <v>823.65574452334056</v>
      </c>
      <c r="R34" s="5">
        <v>820.70233008712592</v>
      </c>
      <c r="S34" s="5">
        <v>842.67215214063685</v>
      </c>
      <c r="T34" s="5">
        <v>842.77210298464297</v>
      </c>
      <c r="U34" s="5">
        <v>782.1928928091703</v>
      </c>
      <c r="V34" s="5">
        <v>802.25131316472209</v>
      </c>
      <c r="W34" s="5">
        <v>802.29217619695635</v>
      </c>
      <c r="X34" s="5">
        <v>828.79857200724166</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304.79452770000142</v>
      </c>
      <c r="K38" s="5">
        <v>289.67010284999884</v>
      </c>
      <c r="L38" s="5">
        <v>299.07209265000319</v>
      </c>
      <c r="M38" s="5">
        <v>295.38303824999997</v>
      </c>
      <c r="N38" s="5">
        <v>293.47250354999937</v>
      </c>
      <c r="O38" s="5">
        <v>304.35127889999978</v>
      </c>
      <c r="P38" s="5">
        <v>315.5626927499996</v>
      </c>
      <c r="Q38" s="5">
        <v>288.32339579999973</v>
      </c>
      <c r="R38" s="5">
        <v>298.19626634999969</v>
      </c>
      <c r="S38" s="5">
        <v>287.00702790000003</v>
      </c>
      <c r="T38" s="5">
        <v>304.77683969999936</v>
      </c>
      <c r="U38" s="5">
        <v>291.80203635000032</v>
      </c>
      <c r="V38" s="5">
        <v>299.86147469999963</v>
      </c>
      <c r="W38" s="5">
        <v>294.94377960000043</v>
      </c>
      <c r="X38" s="5">
        <v>292.70548620000108</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4" t="s">
        <v>225</v>
      </c>
      <c r="B40" s="104"/>
      <c r="C40" s="54"/>
      <c r="D40" s="5">
        <v>0</v>
      </c>
      <c r="E40" s="5">
        <v>0</v>
      </c>
      <c r="F40" s="5">
        <v>0</v>
      </c>
      <c r="G40" s="5">
        <v>0</v>
      </c>
      <c r="H40" s="5">
        <v>0</v>
      </c>
      <c r="I40" s="5">
        <v>0</v>
      </c>
      <c r="J40" s="5">
        <v>5454.4919722350551</v>
      </c>
      <c r="K40" s="5">
        <v>4853.9918096784641</v>
      </c>
      <c r="L40" s="5">
        <v>4882.0343765067346</v>
      </c>
      <c r="M40" s="5">
        <v>7288.4288943614283</v>
      </c>
      <c r="N40" s="5">
        <v>8685.5091317611914</v>
      </c>
      <c r="O40" s="5">
        <v>9157.0033395855335</v>
      </c>
      <c r="P40" s="5">
        <v>8847.1102619827325</v>
      </c>
      <c r="Q40" s="5">
        <v>8731.3113425297233</v>
      </c>
      <c r="R40" s="5">
        <v>9061.0700525024458</v>
      </c>
      <c r="S40" s="5">
        <v>8925.0495065533632</v>
      </c>
      <c r="T40" s="5">
        <v>9204.4843390716815</v>
      </c>
      <c r="U40" s="5">
        <v>8229.064268152164</v>
      </c>
      <c r="V40" s="5">
        <v>8309.8446764913406</v>
      </c>
      <c r="W40" s="5">
        <v>8688.7151020343717</v>
      </c>
      <c r="X40" s="5">
        <v>8710.6079607444826</v>
      </c>
    </row>
    <row r="41" spans="1:24">
      <c r="A41" s="103" t="s">
        <v>228</v>
      </c>
      <c r="B41" s="103"/>
      <c r="C41" s="86"/>
      <c r="D41" s="55">
        <v>0</v>
      </c>
      <c r="E41" s="55">
        <v>2062.5389666450073</v>
      </c>
      <c r="F41" s="55">
        <v>2050.8879994000076</v>
      </c>
      <c r="G41" s="55">
        <v>2014.0578165649997</v>
      </c>
      <c r="H41" s="55">
        <v>4734.0987096929812</v>
      </c>
      <c r="I41" s="55">
        <v>6134.0558946017991</v>
      </c>
      <c r="J41" s="55">
        <v>13225.259299999936</v>
      </c>
      <c r="K41" s="55">
        <v>11798.703748934086</v>
      </c>
      <c r="L41" s="55">
        <v>12268.102221899069</v>
      </c>
      <c r="M41" s="55">
        <v>16970.272973388139</v>
      </c>
      <c r="N41" s="55">
        <v>19432.8972135941</v>
      </c>
      <c r="O41" s="55">
        <v>20553.024683666168</v>
      </c>
      <c r="P41" s="55">
        <v>20052.578745828643</v>
      </c>
      <c r="Q41" s="55">
        <v>19903.145252523755</v>
      </c>
      <c r="R41" s="55">
        <v>20650.54093854969</v>
      </c>
      <c r="S41" s="55">
        <v>20502.913888673851</v>
      </c>
      <c r="T41" s="55">
        <v>20639.741901149086</v>
      </c>
      <c r="U41" s="55">
        <v>18152.801534611914</v>
      </c>
      <c r="V41" s="55">
        <v>18916.4095441258</v>
      </c>
      <c r="W41" s="55">
        <v>19506.617688747843</v>
      </c>
      <c r="X41" s="55">
        <v>20033.571892080832</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119</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144</v>
      </c>
      <c r="B45" s="54" t="s">
        <v>155</v>
      </c>
      <c r="C45" s="54" t="s">
        <v>156</v>
      </c>
      <c r="D45" s="5">
        <v>0</v>
      </c>
      <c r="E45" s="5">
        <v>0</v>
      </c>
      <c r="F45" s="5">
        <v>2773.3070401953851</v>
      </c>
      <c r="G45" s="5">
        <v>2766.6458511051296</v>
      </c>
      <c r="H45" s="5">
        <v>3250.2108921180707</v>
      </c>
      <c r="I45" s="5">
        <v>3220.8077965235852</v>
      </c>
      <c r="J45" s="5">
        <v>3099.6934403129653</v>
      </c>
      <c r="K45" s="5">
        <v>3023.3880076181072</v>
      </c>
      <c r="L45" s="5">
        <v>3163.7543715574348</v>
      </c>
      <c r="M45" s="5">
        <v>3141.935298265204</v>
      </c>
      <c r="N45" s="5">
        <v>3086.1652176505791</v>
      </c>
      <c r="O45" s="5">
        <v>3016.9539654663063</v>
      </c>
      <c r="P45" s="5">
        <v>2846.7670000232779</v>
      </c>
      <c r="Q45" s="5">
        <v>2878.619415360406</v>
      </c>
      <c r="R45" s="5">
        <v>3102.0953725261115</v>
      </c>
      <c r="S45" s="5">
        <v>3135.902632849954</v>
      </c>
      <c r="T45" s="5">
        <v>3323.5341768729022</v>
      </c>
      <c r="U45" s="5">
        <v>3003.0072263839238</v>
      </c>
      <c r="V45" s="5">
        <v>3187.0148659314382</v>
      </c>
      <c r="W45" s="5">
        <v>3291.7029047914561</v>
      </c>
      <c r="X45" s="5">
        <v>3176.3612713108596</v>
      </c>
    </row>
    <row r="46" spans="1:24">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144</v>
      </c>
      <c r="B48" s="54" t="s">
        <v>161</v>
      </c>
      <c r="C48" s="54" t="s">
        <v>162</v>
      </c>
      <c r="D48" s="5">
        <v>0</v>
      </c>
      <c r="E48" s="5">
        <v>0</v>
      </c>
      <c r="F48" s="5">
        <v>0</v>
      </c>
      <c r="G48" s="5">
        <v>3541.2162973954146</v>
      </c>
      <c r="H48" s="5">
        <v>3578.9579633769667</v>
      </c>
      <c r="I48" s="5">
        <v>3785.420226797014</v>
      </c>
      <c r="J48" s="5">
        <v>3542.2295014605133</v>
      </c>
      <c r="K48" s="5">
        <v>3534.6859216980242</v>
      </c>
      <c r="L48" s="5">
        <v>3473.4941288045711</v>
      </c>
      <c r="M48" s="5">
        <v>3543.6357853329027</v>
      </c>
      <c r="N48" s="5">
        <v>3737.8485297439711</v>
      </c>
      <c r="O48" s="5">
        <v>3492.1864720545818</v>
      </c>
      <c r="P48" s="5">
        <v>3378.7691280183858</v>
      </c>
      <c r="Q48" s="5">
        <v>3515.6510496148721</v>
      </c>
      <c r="R48" s="5">
        <v>3563.9205421511288</v>
      </c>
      <c r="S48" s="5">
        <v>3740.2870608015187</v>
      </c>
      <c r="T48" s="5">
        <v>3627.6697887313421</v>
      </c>
      <c r="U48" s="5">
        <v>3527.122672946944</v>
      </c>
      <c r="V48" s="5">
        <v>3485.6855977190999</v>
      </c>
      <c r="W48" s="5">
        <v>3601.6322882384716</v>
      </c>
      <c r="X48" s="5">
        <v>3774.7336471864492</v>
      </c>
    </row>
    <row r="49" spans="1:24">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144</v>
      </c>
      <c r="B50" s="54" t="s">
        <v>165</v>
      </c>
      <c r="C50" s="54" t="s">
        <v>166</v>
      </c>
      <c r="D50" s="5">
        <v>0</v>
      </c>
      <c r="E50" s="5">
        <v>0</v>
      </c>
      <c r="F50" s="5">
        <v>0</v>
      </c>
      <c r="G50" s="5">
        <v>0</v>
      </c>
      <c r="H50" s="5">
        <v>0</v>
      </c>
      <c r="I50" s="5">
        <v>0</v>
      </c>
      <c r="J50" s="5">
        <v>297.86213613107503</v>
      </c>
      <c r="K50" s="5">
        <v>315.60114890433624</v>
      </c>
      <c r="L50" s="5">
        <v>315.70260180181828</v>
      </c>
      <c r="M50" s="5">
        <v>301.050839356528</v>
      </c>
      <c r="N50" s="5">
        <v>299.29309900296789</v>
      </c>
      <c r="O50" s="5">
        <v>291.77885251650673</v>
      </c>
      <c r="P50" s="5">
        <v>287.33735217063605</v>
      </c>
      <c r="Q50" s="5">
        <v>301.87504033542263</v>
      </c>
      <c r="R50" s="5">
        <v>293.15463436012919</v>
      </c>
      <c r="S50" s="5">
        <v>317.87612409946274</v>
      </c>
      <c r="T50" s="5">
        <v>308.23312044812747</v>
      </c>
      <c r="U50" s="5">
        <v>314.77397249080099</v>
      </c>
      <c r="V50" s="5">
        <v>315.34287057080928</v>
      </c>
      <c r="W50" s="5">
        <v>308.49257792673069</v>
      </c>
      <c r="X50" s="5">
        <v>305.55487185442189</v>
      </c>
    </row>
    <row r="51" spans="1:24">
      <c r="A51" s="54" t="s">
        <v>144</v>
      </c>
      <c r="B51" s="54" t="s">
        <v>167</v>
      </c>
      <c r="C51" s="54" t="s">
        <v>168</v>
      </c>
      <c r="D51" s="5">
        <v>0</v>
      </c>
      <c r="E51" s="5">
        <v>0</v>
      </c>
      <c r="F51" s="5">
        <v>0</v>
      </c>
      <c r="G51" s="5">
        <v>0</v>
      </c>
      <c r="H51" s="5">
        <v>0</v>
      </c>
      <c r="I51" s="5">
        <v>0</v>
      </c>
      <c r="J51" s="5">
        <v>0</v>
      </c>
      <c r="K51" s="5">
        <v>0</v>
      </c>
      <c r="L51" s="5">
        <v>0</v>
      </c>
      <c r="M51" s="5">
        <v>412.3802271452721</v>
      </c>
      <c r="N51" s="5">
        <v>391.79888239362418</v>
      </c>
      <c r="O51" s="5">
        <v>380.37382995478458</v>
      </c>
      <c r="P51" s="5">
        <v>383.16868465228401</v>
      </c>
      <c r="Q51" s="5">
        <v>386.51770458674923</v>
      </c>
      <c r="R51" s="5">
        <v>402.87523214362051</v>
      </c>
      <c r="S51" s="5">
        <v>432.9699513808381</v>
      </c>
      <c r="T51" s="5">
        <v>401.66769520483888</v>
      </c>
      <c r="U51" s="5">
        <v>410.73957624850584</v>
      </c>
      <c r="V51" s="5">
        <v>419.6971807778657</v>
      </c>
      <c r="W51" s="5">
        <v>423.05260516922891</v>
      </c>
      <c r="X51" s="5">
        <v>400.52245433771805</v>
      </c>
    </row>
    <row r="52" spans="1:24">
      <c r="A52" s="54" t="s">
        <v>144</v>
      </c>
      <c r="B52" s="54" t="s">
        <v>169</v>
      </c>
      <c r="C52" s="54" t="s">
        <v>170</v>
      </c>
      <c r="D52" s="5">
        <v>0</v>
      </c>
      <c r="E52" s="5">
        <v>1814.8217743256027</v>
      </c>
      <c r="F52" s="5">
        <v>1809.0914980326361</v>
      </c>
      <c r="G52" s="5">
        <v>1762.7154436182409</v>
      </c>
      <c r="H52" s="5">
        <v>1819.6957394464489</v>
      </c>
      <c r="I52" s="5">
        <v>1937.8140646455113</v>
      </c>
      <c r="J52" s="5">
        <v>2954.1865337082195</v>
      </c>
      <c r="K52" s="5">
        <v>4119.1346520861562</v>
      </c>
      <c r="L52" s="5">
        <v>4349.664031030874</v>
      </c>
      <c r="M52" s="5">
        <v>5184.8929377805816</v>
      </c>
      <c r="N52" s="5">
        <v>4941.274271976924</v>
      </c>
      <c r="O52" s="5">
        <v>6032.6650392296942</v>
      </c>
      <c r="P52" s="5">
        <v>6099.203815876368</v>
      </c>
      <c r="Q52" s="5">
        <v>5974.9034133528503</v>
      </c>
      <c r="R52" s="5">
        <v>6159.6599074323831</v>
      </c>
      <c r="S52" s="5">
        <v>6601.2139650655872</v>
      </c>
      <c r="T52" s="5">
        <v>6211.3545546150544</v>
      </c>
      <c r="U52" s="5">
        <v>6368.1607937944591</v>
      </c>
      <c r="V52" s="5">
        <v>6258.4921365939845</v>
      </c>
      <c r="W52" s="5">
        <v>6315.8181493655866</v>
      </c>
      <c r="X52" s="5">
        <v>5976.9135791615518</v>
      </c>
    </row>
    <row r="53" spans="1:24">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127</v>
      </c>
      <c r="B54" s="54" t="s">
        <v>173</v>
      </c>
      <c r="C54" s="54" t="s">
        <v>174</v>
      </c>
      <c r="D54" s="5">
        <v>0</v>
      </c>
      <c r="E54" s="5">
        <v>0</v>
      </c>
      <c r="F54" s="5">
        <v>0</v>
      </c>
      <c r="G54" s="5">
        <v>0</v>
      </c>
      <c r="H54" s="5">
        <v>360.61351447941064</v>
      </c>
      <c r="I54" s="5">
        <v>370.35308650020528</v>
      </c>
      <c r="J54" s="5">
        <v>343.57321252882377</v>
      </c>
      <c r="K54" s="5">
        <v>384.43868561190641</v>
      </c>
      <c r="L54" s="5">
        <v>358.59692024532177</v>
      </c>
      <c r="M54" s="5">
        <v>362.75112202264933</v>
      </c>
      <c r="N54" s="5">
        <v>321.84350835379678</v>
      </c>
      <c r="O54" s="5">
        <v>343.72344997118489</v>
      </c>
      <c r="P54" s="5">
        <v>324.58652173504947</v>
      </c>
      <c r="Q54" s="5">
        <v>342.56671199881436</v>
      </c>
      <c r="R54" s="5">
        <v>347.39561668900672</v>
      </c>
      <c r="S54" s="5">
        <v>357.50816945551287</v>
      </c>
      <c r="T54" s="5">
        <v>337.78221373802165</v>
      </c>
      <c r="U54" s="5">
        <v>371.66472332679984</v>
      </c>
      <c r="V54" s="5">
        <v>349.39302614033471</v>
      </c>
      <c r="W54" s="5">
        <v>356.68365433264449</v>
      </c>
      <c r="X54" s="5">
        <v>318.20169395861217</v>
      </c>
    </row>
    <row r="55" spans="1:24">
      <c r="A55" s="54" t="s">
        <v>127</v>
      </c>
      <c r="B55" s="54" t="s">
        <v>175</v>
      </c>
      <c r="C55" s="54" t="s">
        <v>176</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row>
    <row r="56" spans="1:24">
      <c r="A56" s="54" t="s">
        <v>127</v>
      </c>
      <c r="B56" s="54" t="s">
        <v>177</v>
      </c>
      <c r="C56" s="54" t="s">
        <v>178</v>
      </c>
      <c r="D56" s="5">
        <v>0</v>
      </c>
      <c r="E56" s="5">
        <v>786.67919968503156</v>
      </c>
      <c r="F56" s="5">
        <v>821.3264774669293</v>
      </c>
      <c r="G56" s="5">
        <v>836.54407613022511</v>
      </c>
      <c r="H56" s="5">
        <v>854.89825340399159</v>
      </c>
      <c r="I56" s="5">
        <v>771.02126980986532</v>
      </c>
      <c r="J56" s="5">
        <v>787.32959613137234</v>
      </c>
      <c r="K56" s="5">
        <v>813.82640054999376</v>
      </c>
      <c r="L56" s="5">
        <v>764.89627061558986</v>
      </c>
      <c r="M56" s="5">
        <v>819.55752334799479</v>
      </c>
      <c r="N56" s="5">
        <v>855.64131794400089</v>
      </c>
      <c r="O56" s="5">
        <v>778.79636768999899</v>
      </c>
      <c r="P56" s="5">
        <v>815.53583875799382</v>
      </c>
      <c r="Q56" s="5">
        <v>840.11203753199254</v>
      </c>
      <c r="R56" s="5">
        <v>842.89660768799536</v>
      </c>
      <c r="S56" s="5">
        <v>767.73949469399224</v>
      </c>
      <c r="T56" s="5">
        <v>778.80380915399894</v>
      </c>
      <c r="U56" s="5">
        <v>807.21263810999471</v>
      </c>
      <c r="V56" s="5">
        <v>765.00183097799402</v>
      </c>
      <c r="W56" s="5">
        <v>816.89447057999439</v>
      </c>
      <c r="X56" s="5">
        <v>857.28111206999154</v>
      </c>
    </row>
    <row r="57" spans="1:24">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127</v>
      </c>
      <c r="B61" s="54" t="s">
        <v>187</v>
      </c>
      <c r="C61" s="54" t="s">
        <v>188</v>
      </c>
      <c r="D61" s="5">
        <v>0</v>
      </c>
      <c r="E61" s="5">
        <v>0</v>
      </c>
      <c r="F61" s="5">
        <v>636.24584550000009</v>
      </c>
      <c r="G61" s="5">
        <v>637.82868530000246</v>
      </c>
      <c r="H61" s="5">
        <v>680.63828082618159</v>
      </c>
      <c r="I61" s="5">
        <v>632.00790165272736</v>
      </c>
      <c r="J61" s="5">
        <v>597.32275753850502</v>
      </c>
      <c r="K61" s="5">
        <v>609.94710490000296</v>
      </c>
      <c r="L61" s="5">
        <v>587.06794760000071</v>
      </c>
      <c r="M61" s="5">
        <v>622.8338708665932</v>
      </c>
      <c r="N61" s="5">
        <v>655.51603389445552</v>
      </c>
      <c r="O61" s="5">
        <v>590.91473466835771</v>
      </c>
      <c r="P61" s="5">
        <v>633.40768167052408</v>
      </c>
      <c r="Q61" s="5">
        <v>637.84033479999914</v>
      </c>
      <c r="R61" s="5">
        <v>645.21430458546956</v>
      </c>
      <c r="S61" s="5">
        <v>616.9826456019083</v>
      </c>
      <c r="T61" s="5">
        <v>580.2204962330278</v>
      </c>
      <c r="U61" s="5">
        <v>589.13049323559949</v>
      </c>
      <c r="V61" s="5">
        <v>579.19879828770729</v>
      </c>
      <c r="W61" s="5">
        <v>614.73202489999903</v>
      </c>
      <c r="X61" s="5">
        <v>648.05065666544601</v>
      </c>
    </row>
    <row r="62" spans="1:24">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145</v>
      </c>
      <c r="B64" s="54" t="s">
        <v>193</v>
      </c>
      <c r="C64" s="54" t="s">
        <v>194</v>
      </c>
      <c r="D64" s="5">
        <v>0</v>
      </c>
      <c r="E64" s="5">
        <v>669.79387991086026</v>
      </c>
      <c r="F64" s="5">
        <v>645.32925559579951</v>
      </c>
      <c r="G64" s="5">
        <v>639.86926391806742</v>
      </c>
      <c r="H64" s="5">
        <v>663.79224804496823</v>
      </c>
      <c r="I64" s="5">
        <v>1414.9827872375265</v>
      </c>
      <c r="J64" s="5">
        <v>1369.4491193888598</v>
      </c>
      <c r="K64" s="5">
        <v>1437.440437183951</v>
      </c>
      <c r="L64" s="5">
        <v>1440.3661403868023</v>
      </c>
      <c r="M64" s="5">
        <v>1295.2965527805341</v>
      </c>
      <c r="N64" s="5">
        <v>1337.2431499073396</v>
      </c>
      <c r="O64" s="5">
        <v>1251.8082872042805</v>
      </c>
      <c r="P64" s="5">
        <v>1242.2772489873657</v>
      </c>
      <c r="Q64" s="5">
        <v>1185.7602938327857</v>
      </c>
      <c r="R64" s="5">
        <v>1341.8334169540722</v>
      </c>
      <c r="S64" s="5">
        <v>1259.0084978714685</v>
      </c>
      <c r="T64" s="5">
        <v>1103.5093637890564</v>
      </c>
      <c r="U64" s="5">
        <v>1185.3342906217008</v>
      </c>
      <c r="V64" s="5">
        <v>1186.8403065122379</v>
      </c>
      <c r="W64" s="5">
        <v>1128.3413226351904</v>
      </c>
      <c r="X64" s="5">
        <v>1064.2698417240863</v>
      </c>
    </row>
    <row r="65" spans="1:24">
      <c r="A65" s="54" t="s">
        <v>145</v>
      </c>
      <c r="B65" s="54" t="s">
        <v>195</v>
      </c>
      <c r="C65" s="54" t="s">
        <v>196</v>
      </c>
      <c r="D65" s="5">
        <v>0</v>
      </c>
      <c r="E65" s="5">
        <v>452.28203994114779</v>
      </c>
      <c r="F65" s="5">
        <v>464.15570221390567</v>
      </c>
      <c r="G65" s="5">
        <v>486.01780154396806</v>
      </c>
      <c r="H65" s="5">
        <v>507.78505182366456</v>
      </c>
      <c r="I65" s="5">
        <v>500.36151052553419</v>
      </c>
      <c r="J65" s="5">
        <v>442.38174386597933</v>
      </c>
      <c r="K65" s="5">
        <v>456.82445414801799</v>
      </c>
      <c r="L65" s="5">
        <v>487.02702875367953</v>
      </c>
      <c r="M65" s="5">
        <v>2262.549307993173</v>
      </c>
      <c r="N65" s="5">
        <v>2517.1620719853172</v>
      </c>
      <c r="O65" s="5">
        <v>2085.29666299786</v>
      </c>
      <c r="P65" s="5">
        <v>2135.9536351845863</v>
      </c>
      <c r="Q65" s="5">
        <v>2255.3417461535778</v>
      </c>
      <c r="R65" s="5">
        <v>2388.3640405861715</v>
      </c>
      <c r="S65" s="5">
        <v>2331.3360974493148</v>
      </c>
      <c r="T65" s="5">
        <v>1918.7813720393708</v>
      </c>
      <c r="U65" s="5">
        <v>2133.1487180407312</v>
      </c>
      <c r="V65" s="5">
        <v>2279.8769303931081</v>
      </c>
      <c r="W65" s="5">
        <v>2119.8187235778682</v>
      </c>
      <c r="X65" s="5">
        <v>2192.3511329801154</v>
      </c>
    </row>
    <row r="66" spans="1:24">
      <c r="A66" s="54" t="s">
        <v>145</v>
      </c>
      <c r="B66" s="54" t="s">
        <v>197</v>
      </c>
      <c r="C66" s="54" t="s">
        <v>198</v>
      </c>
      <c r="D66" s="5">
        <v>0</v>
      </c>
      <c r="E66" s="5">
        <v>0</v>
      </c>
      <c r="F66" s="5">
        <v>0</v>
      </c>
      <c r="G66" s="5">
        <v>0</v>
      </c>
      <c r="H66" s="5">
        <v>0</v>
      </c>
      <c r="I66" s="5">
        <v>0</v>
      </c>
      <c r="J66" s="5">
        <v>0</v>
      </c>
      <c r="K66" s="5">
        <v>379.72633902140001</v>
      </c>
      <c r="L66" s="5">
        <v>1077.8913603062006</v>
      </c>
      <c r="M66" s="5">
        <v>2517.2999764727174</v>
      </c>
      <c r="N66" s="5">
        <v>4023.9439302841602</v>
      </c>
      <c r="O66" s="5">
        <v>4248.1442076733456</v>
      </c>
      <c r="P66" s="5">
        <v>5011.9792279574413</v>
      </c>
      <c r="Q66" s="5">
        <v>5502.463656294085</v>
      </c>
      <c r="R66" s="5">
        <v>5530.3173326604137</v>
      </c>
      <c r="S66" s="5">
        <v>5233.3510290015774</v>
      </c>
      <c r="T66" s="5">
        <v>5096.3286178208609</v>
      </c>
      <c r="U66" s="5">
        <v>5193.9452751965655</v>
      </c>
      <c r="V66" s="5">
        <v>5205.669696990265</v>
      </c>
      <c r="W66" s="5">
        <v>5131.6988371236594</v>
      </c>
      <c r="X66" s="5">
        <v>5958.5477788331809</v>
      </c>
    </row>
    <row r="67" spans="1:24">
      <c r="A67" s="54" t="s">
        <v>145</v>
      </c>
      <c r="B67" s="54" t="s">
        <v>199</v>
      </c>
      <c r="C67" s="54" t="s">
        <v>200</v>
      </c>
      <c r="D67" s="5">
        <v>0</v>
      </c>
      <c r="E67" s="5">
        <v>0</v>
      </c>
      <c r="F67" s="5">
        <v>0</v>
      </c>
      <c r="G67" s="5">
        <v>0</v>
      </c>
      <c r="H67" s="5">
        <v>0</v>
      </c>
      <c r="I67" s="5">
        <v>47.545642158468212</v>
      </c>
      <c r="J67" s="5">
        <v>1059.6400126809256</v>
      </c>
      <c r="K67" s="5">
        <v>1043.698026457816</v>
      </c>
      <c r="L67" s="5">
        <v>1036.1030920845187</v>
      </c>
      <c r="M67" s="5">
        <v>922.18767092764676</v>
      </c>
      <c r="N67" s="5">
        <v>938.58598771358425</v>
      </c>
      <c r="O67" s="5">
        <v>998.78454249423135</v>
      </c>
      <c r="P67" s="5">
        <v>932.50035758444517</v>
      </c>
      <c r="Q67" s="5">
        <v>879.20206460000327</v>
      </c>
      <c r="R67" s="5">
        <v>974.29651374740456</v>
      </c>
      <c r="S67" s="5">
        <v>925.99937632468925</v>
      </c>
      <c r="T67" s="5">
        <v>935.77420407391037</v>
      </c>
      <c r="U67" s="5">
        <v>916.1440681597403</v>
      </c>
      <c r="V67" s="5">
        <v>885.00366704086775</v>
      </c>
      <c r="W67" s="5">
        <v>850.25208047975457</v>
      </c>
      <c r="X67" s="5">
        <v>826.97340514880091</v>
      </c>
    </row>
    <row r="68" spans="1:24">
      <c r="A68" s="54" t="s">
        <v>146</v>
      </c>
      <c r="B68" s="54" t="s">
        <v>201</v>
      </c>
      <c r="C68" s="54" t="s">
        <v>202</v>
      </c>
      <c r="D68" s="5">
        <v>0</v>
      </c>
      <c r="E68" s="5">
        <v>0</v>
      </c>
      <c r="F68" s="5">
        <v>0</v>
      </c>
      <c r="G68" s="5">
        <v>0</v>
      </c>
      <c r="H68" s="5">
        <v>0</v>
      </c>
      <c r="I68" s="5">
        <v>0</v>
      </c>
      <c r="J68" s="5">
        <v>0</v>
      </c>
      <c r="K68" s="5">
        <v>0</v>
      </c>
      <c r="L68" s="5">
        <v>0</v>
      </c>
      <c r="M68" s="5">
        <v>95.829648098095646</v>
      </c>
      <c r="N68" s="5">
        <v>104.78380490130978</v>
      </c>
      <c r="O68" s="5">
        <v>94.727459877951759</v>
      </c>
      <c r="P68" s="5">
        <v>99.486493319276477</v>
      </c>
      <c r="Q68" s="5">
        <v>94.759683642362901</v>
      </c>
      <c r="R68" s="5">
        <v>113.72351422200879</v>
      </c>
      <c r="S68" s="5">
        <v>111.4161882997122</v>
      </c>
      <c r="T68" s="5">
        <v>102.96724616181697</v>
      </c>
      <c r="U68" s="5">
        <v>108.72312675042188</v>
      </c>
      <c r="V68" s="5">
        <v>117.41346966243161</v>
      </c>
      <c r="W68" s="5">
        <v>106.10240691620628</v>
      </c>
      <c r="X68" s="5">
        <v>110.96964892098231</v>
      </c>
    </row>
    <row r="69" spans="1:24">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146</v>
      </c>
      <c r="B70" s="54" t="s">
        <v>205</v>
      </c>
      <c r="C70" s="54" t="s">
        <v>206</v>
      </c>
      <c r="D70" s="5">
        <v>0</v>
      </c>
      <c r="E70" s="5">
        <v>0</v>
      </c>
      <c r="F70" s="5">
        <v>0</v>
      </c>
      <c r="G70" s="5">
        <v>0</v>
      </c>
      <c r="H70" s="5">
        <v>0</v>
      </c>
      <c r="I70" s="5">
        <v>0</v>
      </c>
      <c r="J70" s="5">
        <v>1984.2290850484403</v>
      </c>
      <c r="K70" s="5">
        <v>2055.2971568958724</v>
      </c>
      <c r="L70" s="5">
        <v>2080.8934686687116</v>
      </c>
      <c r="M70" s="5">
        <v>1965.0960705648238</v>
      </c>
      <c r="N70" s="5">
        <v>2040.451285615635</v>
      </c>
      <c r="O70" s="5">
        <v>1983.0102955906618</v>
      </c>
      <c r="P70" s="5">
        <v>2016.2514218463857</v>
      </c>
      <c r="Q70" s="5">
        <v>1977.4772670200664</v>
      </c>
      <c r="R70" s="5">
        <v>2388.6466484616053</v>
      </c>
      <c r="S70" s="5">
        <v>2289.4088599763481</v>
      </c>
      <c r="T70" s="5">
        <v>2111.5604481225441</v>
      </c>
      <c r="U70" s="5">
        <v>2232.0138458835877</v>
      </c>
      <c r="V70" s="5">
        <v>2259.1266117338309</v>
      </c>
      <c r="W70" s="5">
        <v>2147.0478276143463</v>
      </c>
      <c r="X70" s="5">
        <v>2174.4186843376515</v>
      </c>
    </row>
    <row r="71" spans="1:24">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147</v>
      </c>
      <c r="B77" s="54" t="s">
        <v>219</v>
      </c>
      <c r="C77" s="54" t="s">
        <v>220</v>
      </c>
      <c r="D77" s="5">
        <v>0</v>
      </c>
      <c r="E77" s="5">
        <v>0</v>
      </c>
      <c r="F77" s="5">
        <v>0</v>
      </c>
      <c r="G77" s="5">
        <v>0</v>
      </c>
      <c r="H77" s="5">
        <v>0</v>
      </c>
      <c r="I77" s="5">
        <v>0</v>
      </c>
      <c r="J77" s="5">
        <v>169.88802176942588</v>
      </c>
      <c r="K77" s="5">
        <v>171.95423129839403</v>
      </c>
      <c r="L77" s="5">
        <v>164.97861079964412</v>
      </c>
      <c r="M77" s="5">
        <v>156.74983010211133</v>
      </c>
      <c r="N77" s="5">
        <v>167.89858831064305</v>
      </c>
      <c r="O77" s="5">
        <v>159.6692058039375</v>
      </c>
      <c r="P77" s="5">
        <v>156.10776460654213</v>
      </c>
      <c r="Q77" s="5">
        <v>165.78951192714419</v>
      </c>
      <c r="R77" s="5">
        <v>166.55819289911855</v>
      </c>
      <c r="S77" s="5">
        <v>164.61335292770195</v>
      </c>
      <c r="T77" s="5">
        <v>710.66476208708843</v>
      </c>
      <c r="U77" s="5">
        <v>736.82816410221358</v>
      </c>
      <c r="V77" s="5">
        <v>700.6304940483559</v>
      </c>
      <c r="W77" s="5">
        <v>665.71382011322783</v>
      </c>
      <c r="X77" s="5">
        <v>663.82098286607447</v>
      </c>
    </row>
    <row r="78" spans="1:24">
      <c r="A78" s="54" t="s">
        <v>147</v>
      </c>
      <c r="B78" s="54" t="s">
        <v>221</v>
      </c>
      <c r="C78" s="54" t="s">
        <v>222</v>
      </c>
      <c r="D78" s="5">
        <v>0</v>
      </c>
      <c r="E78" s="5">
        <v>0</v>
      </c>
      <c r="F78" s="5">
        <v>0</v>
      </c>
      <c r="G78" s="5">
        <v>0</v>
      </c>
      <c r="H78" s="5">
        <v>0</v>
      </c>
      <c r="I78" s="5">
        <v>0</v>
      </c>
      <c r="J78" s="5">
        <v>331.12785280792207</v>
      </c>
      <c r="K78" s="5">
        <v>343.19548830559717</v>
      </c>
      <c r="L78" s="5">
        <v>345.79787709897039</v>
      </c>
      <c r="M78" s="5">
        <v>304.2844170431934</v>
      </c>
      <c r="N78" s="5">
        <v>328.48271378517779</v>
      </c>
      <c r="O78" s="5">
        <v>312.83266020766854</v>
      </c>
      <c r="P78" s="5">
        <v>299.78313692054678</v>
      </c>
      <c r="Q78" s="5">
        <v>303.66914179715616</v>
      </c>
      <c r="R78" s="5">
        <v>340.87210083278694</v>
      </c>
      <c r="S78" s="5">
        <v>320.06815106787917</v>
      </c>
      <c r="T78" s="5">
        <v>544.74187542768948</v>
      </c>
      <c r="U78" s="5">
        <v>570.39604908649221</v>
      </c>
      <c r="V78" s="5">
        <v>584.18168327733133</v>
      </c>
      <c r="W78" s="5">
        <v>516.06183533401042</v>
      </c>
      <c r="X78" s="5">
        <v>522.61657032847609</v>
      </c>
    </row>
    <row r="79" spans="1:24">
      <c r="A79" s="54" t="s">
        <v>147</v>
      </c>
      <c r="B79" s="54" t="s">
        <v>223</v>
      </c>
      <c r="C79" s="54" t="s">
        <v>224</v>
      </c>
      <c r="D79" s="5">
        <v>0</v>
      </c>
      <c r="E79" s="5">
        <v>0</v>
      </c>
      <c r="F79" s="5">
        <v>0</v>
      </c>
      <c r="G79" s="5">
        <v>0</v>
      </c>
      <c r="H79" s="5">
        <v>0</v>
      </c>
      <c r="I79" s="5">
        <v>0</v>
      </c>
      <c r="J79" s="5">
        <v>2100.1583182786776</v>
      </c>
      <c r="K79" s="5">
        <v>2117.3296296884951</v>
      </c>
      <c r="L79" s="5">
        <v>2119.2398476648445</v>
      </c>
      <c r="M79" s="5">
        <v>2070.0971633255126</v>
      </c>
      <c r="N79" s="5">
        <v>2118.5461206403802</v>
      </c>
      <c r="O79" s="5">
        <v>2069.0235092626981</v>
      </c>
      <c r="P79" s="5">
        <v>1970.879822804332</v>
      </c>
      <c r="Q79" s="5">
        <v>2071.681846758659</v>
      </c>
      <c r="R79" s="5">
        <v>2139.7645411610497</v>
      </c>
      <c r="S79" s="5">
        <v>2184.2590281716002</v>
      </c>
      <c r="T79" s="5">
        <v>1989.0817228008316</v>
      </c>
      <c r="U79" s="5">
        <v>2051.4393700707305</v>
      </c>
      <c r="V79" s="5">
        <v>2047.5626027071501</v>
      </c>
      <c r="W79" s="5">
        <v>1989.550653658604</v>
      </c>
      <c r="X79" s="5">
        <v>2010.4676949304594</v>
      </c>
    </row>
    <row r="80" spans="1:24">
      <c r="A80" s="104" t="s">
        <v>225</v>
      </c>
      <c r="B80" s="104"/>
      <c r="C80" s="54"/>
      <c r="D80" s="5">
        <v>0</v>
      </c>
      <c r="E80" s="5">
        <v>0</v>
      </c>
      <c r="F80" s="5">
        <v>0</v>
      </c>
      <c r="G80" s="5">
        <v>0</v>
      </c>
      <c r="H80" s="5">
        <v>0</v>
      </c>
      <c r="I80" s="5">
        <v>0</v>
      </c>
      <c r="J80" s="5">
        <v>0</v>
      </c>
      <c r="K80" s="5">
        <v>0</v>
      </c>
      <c r="L80" s="5">
        <v>0</v>
      </c>
      <c r="M80" s="5">
        <v>3904.2343975713493</v>
      </c>
      <c r="N80" s="5">
        <v>12208.219665089164</v>
      </c>
      <c r="O80" s="5">
        <v>12579.210716041962</v>
      </c>
      <c r="P80" s="5">
        <v>12795.804960338151</v>
      </c>
      <c r="Q80" s="5">
        <v>13209.542701929773</v>
      </c>
      <c r="R80" s="5">
        <v>25645.578124648917</v>
      </c>
      <c r="S80" s="5">
        <v>28967.188658635783</v>
      </c>
      <c r="T80" s="5">
        <v>27457.526244886765</v>
      </c>
      <c r="U80" s="5">
        <v>29544.196907338366</v>
      </c>
      <c r="V80" s="5">
        <v>27201.649878084583</v>
      </c>
      <c r="W80" s="5">
        <v>27701.073575434293</v>
      </c>
      <c r="X80" s="5">
        <v>26780.160811580543</v>
      </c>
    </row>
    <row r="81" spans="1:24">
      <c r="A81" s="103" t="s">
        <v>228</v>
      </c>
      <c r="B81" s="103"/>
      <c r="C81" s="86"/>
      <c r="D81" s="55">
        <v>0</v>
      </c>
      <c r="E81" s="55">
        <v>3723.5768938626425</v>
      </c>
      <c r="F81" s="55">
        <v>7149.4558190046555</v>
      </c>
      <c r="G81" s="55">
        <v>10670.83741901105</v>
      </c>
      <c r="H81" s="55">
        <v>11716.591943519703</v>
      </c>
      <c r="I81" s="55">
        <v>12680.314285850436</v>
      </c>
      <c r="J81" s="55">
        <v>19079.071331651703</v>
      </c>
      <c r="K81" s="55">
        <v>20806.487684368072</v>
      </c>
      <c r="L81" s="55">
        <v>21765.473697418984</v>
      </c>
      <c r="M81" s="55">
        <v>29882.662638996884</v>
      </c>
      <c r="N81" s="55">
        <v>40074.69817919303</v>
      </c>
      <c r="O81" s="55">
        <v>40709.900258706009</v>
      </c>
      <c r="P81" s="55">
        <v>41429.800092453588</v>
      </c>
      <c r="Q81" s="55">
        <v>42523.773621536719</v>
      </c>
      <c r="R81" s="55">
        <v>56387.166643749399</v>
      </c>
      <c r="S81" s="55">
        <v>59757.129283674847</v>
      </c>
      <c r="T81" s="55">
        <v>57540.20171220725</v>
      </c>
      <c r="U81" s="55">
        <v>60063.981911787574</v>
      </c>
      <c r="V81" s="55">
        <v>57827.781647449388</v>
      </c>
      <c r="W81" s="55">
        <v>58084.669758191274</v>
      </c>
      <c r="X81" s="55">
        <v>57762.215838195421</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301</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265</v>
      </c>
    </row>
    <row r="3" spans="1:25">
      <c r="A3" s="105" t="s">
        <v>152</v>
      </c>
      <c r="B3" s="105"/>
      <c r="C3" s="86"/>
      <c r="D3" s="55"/>
      <c r="E3" s="55"/>
      <c r="F3" s="55"/>
      <c r="G3" s="55"/>
      <c r="H3" s="55"/>
      <c r="I3" s="55"/>
      <c r="J3" s="55"/>
      <c r="K3" s="55"/>
      <c r="L3" s="55"/>
      <c r="M3" s="55"/>
      <c r="N3" s="55"/>
      <c r="O3" s="55"/>
      <c r="P3" s="55"/>
      <c r="Q3" s="55"/>
      <c r="R3" s="55"/>
      <c r="S3" s="55"/>
      <c r="T3" s="55"/>
      <c r="U3" s="55"/>
      <c r="V3" s="55"/>
      <c r="W3" s="55"/>
      <c r="X3" s="55"/>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140.8879039700002</v>
      </c>
      <c r="F5" s="5">
        <v>136.40748203500021</v>
      </c>
      <c r="G5" s="5">
        <v>139.13363277000047</v>
      </c>
      <c r="H5" s="5">
        <v>141.48085616499952</v>
      </c>
      <c r="I5" s="5">
        <v>138.75210816500021</v>
      </c>
      <c r="J5" s="5">
        <v>140.56614912999964</v>
      </c>
      <c r="K5" s="5">
        <v>120.75828622000046</v>
      </c>
      <c r="L5" s="5">
        <v>132.18456762500011</v>
      </c>
      <c r="M5" s="5">
        <v>134.01212154000012</v>
      </c>
      <c r="N5" s="5">
        <v>131.31792002999987</v>
      </c>
      <c r="O5" s="5">
        <v>141.25296020000033</v>
      </c>
      <c r="P5" s="5">
        <v>136.88769897000023</v>
      </c>
      <c r="Q5" s="5">
        <v>137.98337635500039</v>
      </c>
      <c r="R5" s="5">
        <v>140.63961141999937</v>
      </c>
      <c r="S5" s="5">
        <v>138.14451876500067</v>
      </c>
      <c r="T5" s="5">
        <v>139.02079994000007</v>
      </c>
      <c r="U5" s="5">
        <v>120.82340919000026</v>
      </c>
      <c r="V5" s="5">
        <v>132.49771238000039</v>
      </c>
      <c r="W5" s="5">
        <v>130.61045057499996</v>
      </c>
      <c r="X5" s="5">
        <v>127.89988695000018</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943.82879678500467</v>
      </c>
      <c r="F8" s="5">
        <v>939.86400733000687</v>
      </c>
      <c r="G8" s="5">
        <v>931.48331820499925</v>
      </c>
      <c r="H8" s="5">
        <v>942.55511784499993</v>
      </c>
      <c r="I8" s="5">
        <v>948.51838938500157</v>
      </c>
      <c r="J8" s="5">
        <v>948.66254210499835</v>
      </c>
      <c r="K8" s="5">
        <v>776.50779414500312</v>
      </c>
      <c r="L8" s="5">
        <v>875.6630610499991</v>
      </c>
      <c r="M8" s="5">
        <v>885.02122598999711</v>
      </c>
      <c r="N8" s="5">
        <v>918.691500610003</v>
      </c>
      <c r="O8" s="5">
        <v>948.54291491500203</v>
      </c>
      <c r="P8" s="5">
        <v>940.62039695500357</v>
      </c>
      <c r="Q8" s="5">
        <v>930.15744964999828</v>
      </c>
      <c r="R8" s="5">
        <v>943.11305324000296</v>
      </c>
      <c r="S8" s="5">
        <v>940.41221714499773</v>
      </c>
      <c r="T8" s="5">
        <v>945.07910638344322</v>
      </c>
      <c r="U8" s="5">
        <v>776.76297240499548</v>
      </c>
      <c r="V8" s="5">
        <v>876.7998377900019</v>
      </c>
      <c r="W8" s="5">
        <v>882.64349491999758</v>
      </c>
      <c r="X8" s="5">
        <v>912.07100579760402</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144</v>
      </c>
      <c r="B11" s="54" t="s">
        <v>167</v>
      </c>
      <c r="C11" s="54" t="s">
        <v>168</v>
      </c>
      <c r="D11" s="5">
        <v>0</v>
      </c>
      <c r="E11" s="5">
        <v>0</v>
      </c>
      <c r="F11" s="5">
        <v>0</v>
      </c>
      <c r="G11" s="5">
        <v>0</v>
      </c>
      <c r="H11" s="5">
        <v>0</v>
      </c>
      <c r="I11" s="5">
        <v>0</v>
      </c>
      <c r="J11" s="5">
        <v>0</v>
      </c>
      <c r="K11" s="5">
        <v>0</v>
      </c>
      <c r="L11" s="5">
        <v>0</v>
      </c>
      <c r="M11" s="5">
        <v>0</v>
      </c>
      <c r="N11" s="5">
        <v>0</v>
      </c>
      <c r="O11" s="5">
        <v>0</v>
      </c>
      <c r="P11" s="5">
        <v>173.72869464141846</v>
      </c>
      <c r="Q11" s="5">
        <v>499.0544590585655</v>
      </c>
      <c r="R11" s="5">
        <v>518.30672900000218</v>
      </c>
      <c r="S11" s="5">
        <v>518.02456439999992</v>
      </c>
      <c r="T11" s="5">
        <v>504.23928200000006</v>
      </c>
      <c r="U11" s="5">
        <v>418.67396680000002</v>
      </c>
      <c r="V11" s="5">
        <v>468.44842520000168</v>
      </c>
      <c r="W11" s="5">
        <v>473.00710937971451</v>
      </c>
      <c r="X11" s="5">
        <v>511.34276539999894</v>
      </c>
    </row>
    <row r="12" spans="1:25">
      <c r="A12" s="54" t="s">
        <v>144</v>
      </c>
      <c r="B12" s="54" t="s">
        <v>169</v>
      </c>
      <c r="C12" s="54" t="s">
        <v>170</v>
      </c>
      <c r="D12" s="5">
        <v>0</v>
      </c>
      <c r="E12" s="5">
        <v>0</v>
      </c>
      <c r="F12" s="5">
        <v>0</v>
      </c>
      <c r="G12" s="5">
        <v>0</v>
      </c>
      <c r="H12" s="5">
        <v>0</v>
      </c>
      <c r="I12" s="5">
        <v>0</v>
      </c>
      <c r="J12" s="5">
        <v>0</v>
      </c>
      <c r="K12" s="5">
        <v>0</v>
      </c>
      <c r="L12" s="5">
        <v>0</v>
      </c>
      <c r="M12" s="5">
        <v>0</v>
      </c>
      <c r="N12" s="5">
        <v>0</v>
      </c>
      <c r="O12" s="5">
        <v>0</v>
      </c>
      <c r="P12" s="5">
        <v>2367.0287525350604</v>
      </c>
      <c r="Q12" s="5">
        <v>2384.1389936417677</v>
      </c>
      <c r="R12" s="5">
        <v>7485.9248360951942</v>
      </c>
      <c r="S12" s="5">
        <v>7457.7191685428961</v>
      </c>
      <c r="T12" s="5">
        <v>10006.163122436712</v>
      </c>
      <c r="U12" s="5">
        <v>8550.3537308059949</v>
      </c>
      <c r="V12" s="5">
        <v>11008.238779104873</v>
      </c>
      <c r="W12" s="5">
        <v>12633.200044751855</v>
      </c>
      <c r="X12" s="5">
        <v>13463.056185593805</v>
      </c>
    </row>
    <row r="13" spans="1:25">
      <c r="A13" s="54" t="s">
        <v>127</v>
      </c>
      <c r="B13" s="54" t="s">
        <v>171</v>
      </c>
      <c r="C13" s="54" t="s">
        <v>172</v>
      </c>
      <c r="D13" s="5">
        <v>0</v>
      </c>
      <c r="E13" s="5">
        <v>314.75083676999827</v>
      </c>
      <c r="F13" s="5">
        <v>315.55493034000142</v>
      </c>
      <c r="G13" s="5">
        <v>305.91381552499962</v>
      </c>
      <c r="H13" s="5">
        <v>327.11529798000072</v>
      </c>
      <c r="I13" s="5">
        <v>328.8206602349988</v>
      </c>
      <c r="J13" s="5">
        <v>318.12425608499979</v>
      </c>
      <c r="K13" s="5">
        <v>277.30191913999931</v>
      </c>
      <c r="L13" s="5">
        <v>291.32923492499953</v>
      </c>
      <c r="M13" s="5">
        <v>308.10457426499829</v>
      </c>
      <c r="N13" s="5">
        <v>1354.266693046626</v>
      </c>
      <c r="O13" s="5">
        <v>3044.7097175000176</v>
      </c>
      <c r="P13" s="5">
        <v>3021.7096778000114</v>
      </c>
      <c r="Q13" s="5">
        <v>2943.7270499999927</v>
      </c>
      <c r="R13" s="5">
        <v>7435.2672350220837</v>
      </c>
      <c r="S13" s="5">
        <v>7474.3449901638178</v>
      </c>
      <c r="T13" s="5">
        <v>8953.2433473781002</v>
      </c>
      <c r="U13" s="5">
        <v>7875.0355786028267</v>
      </c>
      <c r="V13" s="5">
        <v>8507.5672904032799</v>
      </c>
      <c r="W13" s="5">
        <v>13404.728466295797</v>
      </c>
      <c r="X13" s="5">
        <v>13933.737584260904</v>
      </c>
    </row>
    <row r="14" spans="1:25">
      <c r="A14" s="54" t="s">
        <v>127</v>
      </c>
      <c r="B14" s="54" t="s">
        <v>173</v>
      </c>
      <c r="C14" s="54" t="s">
        <v>174</v>
      </c>
      <c r="D14" s="5">
        <v>0</v>
      </c>
      <c r="E14" s="5">
        <v>289.68446386999932</v>
      </c>
      <c r="F14" s="5">
        <v>292.42035354500007</v>
      </c>
      <c r="G14" s="5">
        <v>274.32537701500064</v>
      </c>
      <c r="H14" s="5">
        <v>778.27366740000048</v>
      </c>
      <c r="I14" s="5">
        <v>764.7099608999988</v>
      </c>
      <c r="J14" s="5">
        <v>768.1773906000052</v>
      </c>
      <c r="K14" s="5">
        <v>646.68593010000052</v>
      </c>
      <c r="L14" s="5">
        <v>692.33326919999945</v>
      </c>
      <c r="M14" s="5">
        <v>722.08678470000018</v>
      </c>
      <c r="N14" s="5">
        <v>786.64462170000002</v>
      </c>
      <c r="O14" s="5">
        <v>767.97682680000139</v>
      </c>
      <c r="P14" s="5">
        <v>767.21780310000258</v>
      </c>
      <c r="Q14" s="5">
        <v>723.32387700000061</v>
      </c>
      <c r="R14" s="5">
        <v>780.72863400000472</v>
      </c>
      <c r="S14" s="5">
        <v>765.81968249999841</v>
      </c>
      <c r="T14" s="5">
        <v>763.47576390000108</v>
      </c>
      <c r="U14" s="5">
        <v>651.09260159999997</v>
      </c>
      <c r="V14" s="5">
        <v>690.93611040000121</v>
      </c>
      <c r="W14" s="5">
        <v>714.3301364999985</v>
      </c>
      <c r="X14" s="5">
        <v>783.92027400000325</v>
      </c>
    </row>
    <row r="15" spans="1:25">
      <c r="A15" s="54" t="s">
        <v>127</v>
      </c>
      <c r="B15" s="54" t="s">
        <v>175</v>
      </c>
      <c r="C15" s="54" t="s">
        <v>176</v>
      </c>
      <c r="D15" s="5">
        <v>0</v>
      </c>
      <c r="E15" s="5">
        <v>373.38696525000466</v>
      </c>
      <c r="F15" s="5">
        <v>366.64122615000025</v>
      </c>
      <c r="G15" s="5">
        <v>363.20167304999859</v>
      </c>
      <c r="H15" s="5">
        <v>680.03153196499625</v>
      </c>
      <c r="I15" s="5">
        <v>672.97340259895407</v>
      </c>
      <c r="J15" s="5">
        <v>674.26520932779306</v>
      </c>
      <c r="K15" s="5">
        <v>583.02505239435084</v>
      </c>
      <c r="L15" s="5">
        <v>606.18429254324667</v>
      </c>
      <c r="M15" s="5">
        <v>3737.3640696036932</v>
      </c>
      <c r="N15" s="5">
        <v>5575.67977780004</v>
      </c>
      <c r="O15" s="5">
        <v>5556.4334144000077</v>
      </c>
      <c r="P15" s="5">
        <v>5372.8966412000018</v>
      </c>
      <c r="Q15" s="5">
        <v>5313.9153869999809</v>
      </c>
      <c r="R15" s="5">
        <v>5611.1899316000217</v>
      </c>
      <c r="S15" s="5">
        <v>5556.2261172000108</v>
      </c>
      <c r="T15" s="5">
        <v>6284.1452331673281</v>
      </c>
      <c r="U15" s="5">
        <v>5511.4979623716627</v>
      </c>
      <c r="V15" s="5">
        <v>5709.2112751072245</v>
      </c>
      <c r="W15" s="5">
        <v>6075.0363933749659</v>
      </c>
      <c r="X15" s="5">
        <v>6321.121717782743</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749.95065490214085</v>
      </c>
      <c r="H18" s="5">
        <v>766.81742382395737</v>
      </c>
      <c r="I18" s="5">
        <v>1272.0206609037475</v>
      </c>
      <c r="J18" s="5">
        <v>1307.3844192750796</v>
      </c>
      <c r="K18" s="5">
        <v>1195.2984690859719</v>
      </c>
      <c r="L18" s="5">
        <v>1220.1644675661178</v>
      </c>
      <c r="M18" s="5">
        <v>1230.7218914945227</v>
      </c>
      <c r="N18" s="5">
        <v>1526.128115999993</v>
      </c>
      <c r="O18" s="5">
        <v>1619.043681600001</v>
      </c>
      <c r="P18" s="5">
        <v>1548.424645200012</v>
      </c>
      <c r="Q18" s="5">
        <v>1494.5486538000016</v>
      </c>
      <c r="R18" s="5">
        <v>1555.474402199995</v>
      </c>
      <c r="S18" s="5">
        <v>1571.5368038316274</v>
      </c>
      <c r="T18" s="5">
        <v>1615.0403713779926</v>
      </c>
      <c r="U18" s="5">
        <v>1492.7923830000084</v>
      </c>
      <c r="V18" s="5">
        <v>1520.32993680001</v>
      </c>
      <c r="W18" s="5">
        <v>1523.9650254978505</v>
      </c>
      <c r="X18" s="5">
        <v>1521.9702640612772</v>
      </c>
    </row>
    <row r="19" spans="1:24">
      <c r="A19" s="54" t="s">
        <v>127</v>
      </c>
      <c r="B19" s="54" t="s">
        <v>183</v>
      </c>
      <c r="C19" s="54" t="s">
        <v>184</v>
      </c>
      <c r="D19" s="5">
        <v>0</v>
      </c>
      <c r="E19" s="5">
        <v>0</v>
      </c>
      <c r="F19" s="5">
        <v>0</v>
      </c>
      <c r="G19" s="5">
        <v>0</v>
      </c>
      <c r="H19" s="5">
        <v>0</v>
      </c>
      <c r="I19" s="5">
        <v>1060.5429236962318</v>
      </c>
      <c r="J19" s="5">
        <v>2587.629584000003</v>
      </c>
      <c r="K19" s="5">
        <v>2294.7245060000123</v>
      </c>
      <c r="L19" s="5">
        <v>2390.4912530000047</v>
      </c>
      <c r="M19" s="5">
        <v>2451.5682990000032</v>
      </c>
      <c r="N19" s="5">
        <v>2419.3821689999959</v>
      </c>
      <c r="O19" s="5">
        <v>2581.4493120000056</v>
      </c>
      <c r="P19" s="5">
        <v>2485.9567079999952</v>
      </c>
      <c r="Q19" s="5">
        <v>2382.8886199999974</v>
      </c>
      <c r="R19" s="5">
        <v>2455.4446410519599</v>
      </c>
      <c r="S19" s="5">
        <v>2476.6367810000052</v>
      </c>
      <c r="T19" s="5">
        <v>2572.951726000008</v>
      </c>
      <c r="U19" s="5">
        <v>2310.2304670000062</v>
      </c>
      <c r="V19" s="5">
        <v>2399.2400590000079</v>
      </c>
      <c r="W19" s="5">
        <v>2449.2743869999986</v>
      </c>
      <c r="X19" s="5">
        <v>2413.9289955940535</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254.17849830000091</v>
      </c>
      <c r="I23" s="5">
        <v>523.95166440000025</v>
      </c>
      <c r="J23" s="5">
        <v>1025.5179265495376</v>
      </c>
      <c r="K23" s="5">
        <v>919.71248608000394</v>
      </c>
      <c r="L23" s="5">
        <v>952.23307038000019</v>
      </c>
      <c r="M23" s="5">
        <v>956.81409539999368</v>
      </c>
      <c r="N23" s="5">
        <v>950.92596233999939</v>
      </c>
      <c r="O23" s="5">
        <v>1022.5940634199943</v>
      </c>
      <c r="P23" s="5">
        <v>975.28858048000234</v>
      </c>
      <c r="Q23" s="5">
        <v>950.6991790999981</v>
      </c>
      <c r="R23" s="5">
        <v>972.99425106000501</v>
      </c>
      <c r="S23" s="5">
        <v>991.73219695692364</v>
      </c>
      <c r="T23" s="5">
        <v>1022.2981042034193</v>
      </c>
      <c r="U23" s="5">
        <v>925.95313944000395</v>
      </c>
      <c r="V23" s="5">
        <v>949.53118425597575</v>
      </c>
      <c r="W23" s="5">
        <v>948.19531442455377</v>
      </c>
      <c r="X23" s="5">
        <v>945.81181365999907</v>
      </c>
    </row>
    <row r="24" spans="1:24">
      <c r="A24" s="54" t="s">
        <v>145</v>
      </c>
      <c r="B24" s="54" t="s">
        <v>193</v>
      </c>
      <c r="C24" s="54" t="s">
        <v>194</v>
      </c>
      <c r="D24" s="5">
        <v>0</v>
      </c>
      <c r="E24" s="5">
        <v>0</v>
      </c>
      <c r="F24" s="5">
        <v>0</v>
      </c>
      <c r="G24" s="5">
        <v>0</v>
      </c>
      <c r="H24" s="5">
        <v>0</v>
      </c>
      <c r="I24" s="5">
        <v>0</v>
      </c>
      <c r="J24" s="5">
        <v>0</v>
      </c>
      <c r="K24" s="5">
        <v>41.435560840000058</v>
      </c>
      <c r="L24" s="5">
        <v>263.10151248000102</v>
      </c>
      <c r="M24" s="5">
        <v>264.92242727999877</v>
      </c>
      <c r="N24" s="5">
        <v>263.26570943999928</v>
      </c>
      <c r="O24" s="5">
        <v>940.54857959999788</v>
      </c>
      <c r="P24" s="5">
        <v>921.07257950307508</v>
      </c>
      <c r="Q24" s="5">
        <v>873.04885159999776</v>
      </c>
      <c r="R24" s="5">
        <v>894.36129612604373</v>
      </c>
      <c r="S24" s="5">
        <v>906.03984600000263</v>
      </c>
      <c r="T24" s="5">
        <v>942.95975119999491</v>
      </c>
      <c r="U24" s="5">
        <v>833.13718560000302</v>
      </c>
      <c r="V24" s="5">
        <v>873.33877599999948</v>
      </c>
      <c r="W24" s="5">
        <v>877.21990879999805</v>
      </c>
      <c r="X24" s="5">
        <v>873.60208719999821</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c r="X27" s="5">
        <v>0</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0</v>
      </c>
      <c r="I29" s="5">
        <v>0</v>
      </c>
      <c r="J29" s="5">
        <v>627.03468320404647</v>
      </c>
      <c r="K29" s="5">
        <v>577.55477041582128</v>
      </c>
      <c r="L29" s="5">
        <v>593.74641525409027</v>
      </c>
      <c r="M29" s="5">
        <v>1570.1301663653167</v>
      </c>
      <c r="N29" s="5">
        <v>1856.4424307689835</v>
      </c>
      <c r="O29" s="5">
        <v>2532.1252225567305</v>
      </c>
      <c r="P29" s="5">
        <v>2518.6140749999927</v>
      </c>
      <c r="Q29" s="5">
        <v>2527.0270160000164</v>
      </c>
      <c r="R29" s="5">
        <v>2548.0437049999814</v>
      </c>
      <c r="S29" s="5">
        <v>2621.8521299999975</v>
      </c>
      <c r="T29" s="5">
        <v>2617.8804520669246</v>
      </c>
      <c r="U29" s="5">
        <v>2433.4952380000068</v>
      </c>
      <c r="V29" s="5">
        <v>2469.6079980000027</v>
      </c>
      <c r="W29" s="5">
        <v>2445.9602054770498</v>
      </c>
      <c r="X29" s="5">
        <v>2494.894262100358</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395.81480442193748</v>
      </c>
      <c r="I34" s="5">
        <v>1076.6281204679299</v>
      </c>
      <c r="J34" s="5">
        <v>2774.539444752937</v>
      </c>
      <c r="K34" s="5">
        <v>2559.9621715199951</v>
      </c>
      <c r="L34" s="5">
        <v>2634.6134384812649</v>
      </c>
      <c r="M34" s="5">
        <v>2625.8416891169268</v>
      </c>
      <c r="N34" s="5">
        <v>2727.9604704000099</v>
      </c>
      <c r="O34" s="5">
        <v>2764.3032681600057</v>
      </c>
      <c r="P34" s="5">
        <v>2623.8271943084169</v>
      </c>
      <c r="Q34" s="5">
        <v>2708.82343269689</v>
      </c>
      <c r="R34" s="5">
        <v>2692.5522480000072</v>
      </c>
      <c r="S34" s="5">
        <v>2764.6306271999902</v>
      </c>
      <c r="T34" s="5">
        <v>2764.0536518447188</v>
      </c>
      <c r="U34" s="5">
        <v>2566.210859520012</v>
      </c>
      <c r="V34" s="5">
        <v>2632.0183305600053</v>
      </c>
      <c r="W34" s="5">
        <v>2632.1523935999953</v>
      </c>
      <c r="X34" s="5">
        <v>2720.000671679999</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3" t="s">
        <v>228</v>
      </c>
      <c r="B40" s="103"/>
      <c r="C40" s="86"/>
      <c r="D40" s="55">
        <v>0</v>
      </c>
      <c r="E40" s="55">
        <v>2062.5389666450069</v>
      </c>
      <c r="F40" s="55">
        <v>2050.887999400009</v>
      </c>
      <c r="G40" s="55">
        <v>2764.0084714671393</v>
      </c>
      <c r="H40" s="55">
        <v>4286.2671979008928</v>
      </c>
      <c r="I40" s="55">
        <v>6786.9178907518635</v>
      </c>
      <c r="J40" s="55">
        <v>11171.901605029401</v>
      </c>
      <c r="K40" s="55">
        <v>9992.9669459411598</v>
      </c>
      <c r="L40" s="55">
        <v>10652.044582504725</v>
      </c>
      <c r="M40" s="55">
        <v>14886.58734475545</v>
      </c>
      <c r="N40" s="55">
        <v>18510.705371135653</v>
      </c>
      <c r="O40" s="55">
        <v>21918.979961151763</v>
      </c>
      <c r="P40" s="55">
        <v>23853.273447692995</v>
      </c>
      <c r="Q40" s="55">
        <v>23869.3363459022</v>
      </c>
      <c r="R40" s="55">
        <v>34034.040573815306</v>
      </c>
      <c r="S40" s="55">
        <v>34183.119643705271</v>
      </c>
      <c r="T40" s="55">
        <v>39130.550711898642</v>
      </c>
      <c r="U40" s="55">
        <v>34466.059494335517</v>
      </c>
      <c r="V40" s="55">
        <v>38237.765715001384</v>
      </c>
      <c r="W40" s="55">
        <v>45190.323330596773</v>
      </c>
      <c r="X40" s="55">
        <v>47023.357514080744</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119</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144</v>
      </c>
      <c r="B44" s="54" t="s">
        <v>155</v>
      </c>
      <c r="C44" s="54" t="s">
        <v>156</v>
      </c>
      <c r="D44" s="5">
        <v>0</v>
      </c>
      <c r="E44" s="5">
        <v>0</v>
      </c>
      <c r="F44" s="5">
        <v>0</v>
      </c>
      <c r="G44" s="5">
        <v>0</v>
      </c>
      <c r="H44" s="5">
        <v>0</v>
      </c>
      <c r="I44" s="5">
        <v>2336.3910697852948</v>
      </c>
      <c r="J44" s="5">
        <v>2915.267189077606</v>
      </c>
      <c r="K44" s="5">
        <v>2806.790072356695</v>
      </c>
      <c r="L44" s="5">
        <v>2913.7212193767023</v>
      </c>
      <c r="M44" s="5">
        <v>3130.5108884695705</v>
      </c>
      <c r="N44" s="5">
        <v>3080.1869844660555</v>
      </c>
      <c r="O44" s="5">
        <v>3148.3908134321864</v>
      </c>
      <c r="P44" s="5">
        <v>2811.373199473172</v>
      </c>
      <c r="Q44" s="5">
        <v>2882.3874247627919</v>
      </c>
      <c r="R44" s="5">
        <v>4863.3834711846739</v>
      </c>
      <c r="S44" s="5">
        <v>4739.3277472354439</v>
      </c>
      <c r="T44" s="5">
        <v>8089.8935994277872</v>
      </c>
      <c r="U44" s="5">
        <v>7414.4961536678684</v>
      </c>
      <c r="V44" s="5">
        <v>7889.3054979123981</v>
      </c>
      <c r="W44" s="5">
        <v>7929.2466954126612</v>
      </c>
      <c r="X44" s="5">
        <v>7730.5266882163342</v>
      </c>
    </row>
    <row r="45" spans="1:24">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161</v>
      </c>
      <c r="C47" s="54" t="s">
        <v>162</v>
      </c>
      <c r="D47" s="5">
        <v>0</v>
      </c>
      <c r="E47" s="5">
        <v>0</v>
      </c>
      <c r="F47" s="5">
        <v>0</v>
      </c>
      <c r="G47" s="5">
        <v>0</v>
      </c>
      <c r="H47" s="5">
        <v>0</v>
      </c>
      <c r="I47" s="5">
        <v>0</v>
      </c>
      <c r="J47" s="5">
        <v>0</v>
      </c>
      <c r="K47" s="5">
        <v>0</v>
      </c>
      <c r="L47" s="5">
        <v>0</v>
      </c>
      <c r="M47" s="5">
        <v>86.427757094528673</v>
      </c>
      <c r="N47" s="5">
        <v>1031.6861020848783</v>
      </c>
      <c r="O47" s="5">
        <v>2208.5735466131259</v>
      </c>
      <c r="P47" s="5">
        <v>2087.8233774138034</v>
      </c>
      <c r="Q47" s="5">
        <v>3533.0934925825882</v>
      </c>
      <c r="R47" s="5">
        <v>3530.364840703714</v>
      </c>
      <c r="S47" s="5">
        <v>3652.8283013710447</v>
      </c>
      <c r="T47" s="5">
        <v>3477.4337130134786</v>
      </c>
      <c r="U47" s="5">
        <v>3441.17632356382</v>
      </c>
      <c r="V47" s="5">
        <v>3366.3156808713343</v>
      </c>
      <c r="W47" s="5">
        <v>3452.1508586800655</v>
      </c>
      <c r="X47" s="5">
        <v>3592.8906321819272</v>
      </c>
    </row>
    <row r="48" spans="1:24">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144</v>
      </c>
      <c r="B49" s="54" t="s">
        <v>165</v>
      </c>
      <c r="C49" s="54" t="s">
        <v>166</v>
      </c>
      <c r="D49" s="5">
        <v>0</v>
      </c>
      <c r="E49" s="5">
        <v>0</v>
      </c>
      <c r="F49" s="5">
        <v>0</v>
      </c>
      <c r="G49" s="5">
        <v>0</v>
      </c>
      <c r="H49" s="5">
        <v>0</v>
      </c>
      <c r="I49" s="5">
        <v>0</v>
      </c>
      <c r="J49" s="5">
        <v>0</v>
      </c>
      <c r="K49" s="5">
        <v>0</v>
      </c>
      <c r="L49" s="5">
        <v>0</v>
      </c>
      <c r="M49" s="5">
        <v>0</v>
      </c>
      <c r="N49" s="5">
        <v>0</v>
      </c>
      <c r="O49" s="5">
        <v>3248.8255179823959</v>
      </c>
      <c r="P49" s="5">
        <v>3090.6901936304994</v>
      </c>
      <c r="Q49" s="5">
        <v>3281.6287956874912</v>
      </c>
      <c r="R49" s="5">
        <v>3132.5189908401708</v>
      </c>
      <c r="S49" s="5">
        <v>3327.2412566716494</v>
      </c>
      <c r="T49" s="5">
        <v>3134.617359796639</v>
      </c>
      <c r="U49" s="5">
        <v>3232.4965867314281</v>
      </c>
      <c r="V49" s="5">
        <v>3238.4548722641184</v>
      </c>
      <c r="W49" s="5">
        <v>3138.8348575663745</v>
      </c>
      <c r="X49" s="5">
        <v>3076.9275446158722</v>
      </c>
    </row>
    <row r="50" spans="1:24">
      <c r="A50" s="54" t="s">
        <v>144</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871.27870443793029</v>
      </c>
      <c r="S50" s="5">
        <v>916.70457178557922</v>
      </c>
      <c r="T50" s="5">
        <v>827.85490276366431</v>
      </c>
      <c r="U50" s="5">
        <v>857.61197439285263</v>
      </c>
      <c r="V50" s="5">
        <v>869.20192907898922</v>
      </c>
      <c r="W50" s="5">
        <v>870.08057547028079</v>
      </c>
      <c r="X50" s="5">
        <v>812.88531759879186</v>
      </c>
    </row>
    <row r="51" spans="1:24">
      <c r="A51" s="54" t="s">
        <v>144</v>
      </c>
      <c r="B51" s="54" t="s">
        <v>169</v>
      </c>
      <c r="C51" s="54" t="s">
        <v>170</v>
      </c>
      <c r="D51" s="5">
        <v>0</v>
      </c>
      <c r="E51" s="5">
        <v>1813.1406302594473</v>
      </c>
      <c r="F51" s="5">
        <v>1804.4358490288764</v>
      </c>
      <c r="G51" s="5">
        <v>1742.3569854783536</v>
      </c>
      <c r="H51" s="5">
        <v>1795.9803256649802</v>
      </c>
      <c r="I51" s="5">
        <v>1916.3088113187553</v>
      </c>
      <c r="J51" s="5">
        <v>1771.1010338151989</v>
      </c>
      <c r="K51" s="5">
        <v>1848.3902405101785</v>
      </c>
      <c r="L51" s="5">
        <v>1825.3887421640159</v>
      </c>
      <c r="M51" s="5">
        <v>1816.6764501476557</v>
      </c>
      <c r="N51" s="5">
        <v>1751.5130994838505</v>
      </c>
      <c r="O51" s="5">
        <v>5340.9765325941516</v>
      </c>
      <c r="P51" s="5">
        <v>5495.999110221419</v>
      </c>
      <c r="Q51" s="5">
        <v>5726.1492276324116</v>
      </c>
      <c r="R51" s="5">
        <v>7562.448771611902</v>
      </c>
      <c r="S51" s="5">
        <v>12643.315220280589</v>
      </c>
      <c r="T51" s="5">
        <v>15913.306910150048</v>
      </c>
      <c r="U51" s="5">
        <v>16887.048662409965</v>
      </c>
      <c r="V51" s="5">
        <v>16184.368294216132</v>
      </c>
      <c r="W51" s="5">
        <v>16156.538769152321</v>
      </c>
      <c r="X51" s="5">
        <v>15000.236258205987</v>
      </c>
    </row>
    <row r="52" spans="1:24">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127</v>
      </c>
      <c r="B53" s="54" t="s">
        <v>173</v>
      </c>
      <c r="C53" s="54" t="s">
        <v>174</v>
      </c>
      <c r="D53" s="5">
        <v>0</v>
      </c>
      <c r="E53" s="5">
        <v>0</v>
      </c>
      <c r="F53" s="5">
        <v>0</v>
      </c>
      <c r="G53" s="5">
        <v>0</v>
      </c>
      <c r="H53" s="5">
        <v>0</v>
      </c>
      <c r="I53" s="5">
        <v>0</v>
      </c>
      <c r="J53" s="5">
        <v>0</v>
      </c>
      <c r="K53" s="5">
        <v>0</v>
      </c>
      <c r="L53" s="5">
        <v>0</v>
      </c>
      <c r="M53" s="5">
        <v>1621.9117738941</v>
      </c>
      <c r="N53" s="5">
        <v>1436.5150427616745</v>
      </c>
      <c r="O53" s="5">
        <v>2842.4961763374731</v>
      </c>
      <c r="P53" s="5">
        <v>3342.0487897614639</v>
      </c>
      <c r="Q53" s="5">
        <v>3490.1003203059904</v>
      </c>
      <c r="R53" s="5">
        <v>12058.501558106436</v>
      </c>
      <c r="S53" s="5">
        <v>12234.444131982615</v>
      </c>
      <c r="T53" s="5">
        <v>13907.706301106169</v>
      </c>
      <c r="U53" s="5">
        <v>15774.259442093087</v>
      </c>
      <c r="V53" s="5">
        <v>14724.860969986685</v>
      </c>
      <c r="W53" s="5">
        <v>14612.50395873691</v>
      </c>
      <c r="X53" s="5">
        <v>13209.661575875714</v>
      </c>
    </row>
    <row r="54" spans="1:24">
      <c r="A54" s="54" t="s">
        <v>127</v>
      </c>
      <c r="B54" s="54" t="s">
        <v>175</v>
      </c>
      <c r="C54" s="54" t="s">
        <v>176</v>
      </c>
      <c r="D54" s="5">
        <v>0</v>
      </c>
      <c r="E54" s="5">
        <v>0</v>
      </c>
      <c r="F54" s="5">
        <v>0</v>
      </c>
      <c r="G54" s="5">
        <v>0</v>
      </c>
      <c r="H54" s="5">
        <v>0</v>
      </c>
      <c r="I54" s="5">
        <v>0</v>
      </c>
      <c r="J54" s="5">
        <v>0</v>
      </c>
      <c r="K54" s="5">
        <v>0</v>
      </c>
      <c r="L54" s="5">
        <v>0</v>
      </c>
      <c r="M54" s="5">
        <v>2516.4651388447433</v>
      </c>
      <c r="N54" s="5">
        <v>2378.7633260243865</v>
      </c>
      <c r="O54" s="5">
        <v>2494.6212630238551</v>
      </c>
      <c r="P54" s="5">
        <v>2557.8758844915565</v>
      </c>
      <c r="Q54" s="5">
        <v>2564.6142270780097</v>
      </c>
      <c r="R54" s="5">
        <v>2574.4451664747239</v>
      </c>
      <c r="S54" s="5">
        <v>2552.0669971037278</v>
      </c>
      <c r="T54" s="5">
        <v>2448.1168076859703</v>
      </c>
      <c r="U54" s="5">
        <v>2693.8946611471188</v>
      </c>
      <c r="V54" s="5">
        <v>2430.7883662900172</v>
      </c>
      <c r="W54" s="5">
        <v>2480.1156580198472</v>
      </c>
      <c r="X54" s="5">
        <v>2324.3903960606485</v>
      </c>
    </row>
    <row r="55" spans="1:24">
      <c r="A55" s="54" t="s">
        <v>127</v>
      </c>
      <c r="B55" s="54" t="s">
        <v>177</v>
      </c>
      <c r="C55" s="54" t="s">
        <v>178</v>
      </c>
      <c r="D55" s="5">
        <v>0</v>
      </c>
      <c r="E55" s="5">
        <v>786.29320320576346</v>
      </c>
      <c r="F55" s="5">
        <v>817.00768571351045</v>
      </c>
      <c r="G55" s="5">
        <v>817.11137093355239</v>
      </c>
      <c r="H55" s="5">
        <v>847.98924285576004</v>
      </c>
      <c r="I55" s="5">
        <v>757.56211069815674</v>
      </c>
      <c r="J55" s="5">
        <v>763.9436933876085</v>
      </c>
      <c r="K55" s="5">
        <v>807.04703491985629</v>
      </c>
      <c r="L55" s="5">
        <v>754.96919076890219</v>
      </c>
      <c r="M55" s="5">
        <v>795.81077940491741</v>
      </c>
      <c r="N55" s="5">
        <v>835.20075758411406</v>
      </c>
      <c r="O55" s="5">
        <v>762.37405391257562</v>
      </c>
      <c r="P55" s="5">
        <v>800.92298789826236</v>
      </c>
      <c r="Q55" s="5">
        <v>814.26651854997726</v>
      </c>
      <c r="R55" s="5">
        <v>815.6673475218729</v>
      </c>
      <c r="S55" s="5">
        <v>739.83546913371617</v>
      </c>
      <c r="T55" s="5">
        <v>750.31757925093279</v>
      </c>
      <c r="U55" s="5">
        <v>797.21117152799877</v>
      </c>
      <c r="V55" s="5">
        <v>740.64382660799538</v>
      </c>
      <c r="W55" s="5">
        <v>781.69005163987492</v>
      </c>
      <c r="X55" s="5">
        <v>809.00590160789875</v>
      </c>
    </row>
    <row r="56" spans="1:24">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187</v>
      </c>
      <c r="C60" s="54" t="s">
        <v>188</v>
      </c>
      <c r="D60" s="5">
        <v>0</v>
      </c>
      <c r="E60" s="5">
        <v>0</v>
      </c>
      <c r="F60" s="5">
        <v>0</v>
      </c>
      <c r="G60" s="5">
        <v>0</v>
      </c>
      <c r="H60" s="5">
        <v>0</v>
      </c>
      <c r="I60" s="5">
        <v>0</v>
      </c>
      <c r="J60" s="5">
        <v>0</v>
      </c>
      <c r="K60" s="5">
        <v>0</v>
      </c>
      <c r="L60" s="5">
        <v>0</v>
      </c>
      <c r="M60" s="5">
        <v>450.6095916256794</v>
      </c>
      <c r="N60" s="5">
        <v>629.36084981668319</v>
      </c>
      <c r="O60" s="5">
        <v>571.65568403813563</v>
      </c>
      <c r="P60" s="5">
        <v>922.61096250466198</v>
      </c>
      <c r="Q60" s="5">
        <v>923.07729346494102</v>
      </c>
      <c r="R60" s="5">
        <v>946.84172579579115</v>
      </c>
      <c r="S60" s="5">
        <v>901.88612667643895</v>
      </c>
      <c r="T60" s="5">
        <v>818.7755724241722</v>
      </c>
      <c r="U60" s="5">
        <v>887.67628791414961</v>
      </c>
      <c r="V60" s="5">
        <v>844.8609769881848</v>
      </c>
      <c r="W60" s="5">
        <v>865.53782582118436</v>
      </c>
      <c r="X60" s="5">
        <v>922.30446298942593</v>
      </c>
    </row>
    <row r="61" spans="1:24">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193</v>
      </c>
      <c r="C63" s="54" t="s">
        <v>194</v>
      </c>
      <c r="D63" s="5">
        <v>0</v>
      </c>
      <c r="E63" s="5">
        <v>678.37353870983816</v>
      </c>
      <c r="F63" s="5">
        <v>658.93064944122943</v>
      </c>
      <c r="G63" s="5">
        <v>684.22421189198951</v>
      </c>
      <c r="H63" s="5">
        <v>716.16974734958933</v>
      </c>
      <c r="I63" s="5">
        <v>1533.3652218874065</v>
      </c>
      <c r="J63" s="5">
        <v>2324.2724974041034</v>
      </c>
      <c r="K63" s="5">
        <v>2426.951569279368</v>
      </c>
      <c r="L63" s="5">
        <v>2420.9840755920791</v>
      </c>
      <c r="M63" s="5">
        <v>2275.8419443987887</v>
      </c>
      <c r="N63" s="5">
        <v>2504.2858532080741</v>
      </c>
      <c r="O63" s="5">
        <v>2313.746719406985</v>
      </c>
      <c r="P63" s="5">
        <v>2274.0557845984463</v>
      </c>
      <c r="Q63" s="5">
        <v>2277.7814281699148</v>
      </c>
      <c r="R63" s="5">
        <v>2341.4626408245172</v>
      </c>
      <c r="S63" s="5">
        <v>2312.4003788890277</v>
      </c>
      <c r="T63" s="5">
        <v>2949.1781572409382</v>
      </c>
      <c r="U63" s="5">
        <v>3184.1339036586919</v>
      </c>
      <c r="V63" s="5">
        <v>3421.0507748504451</v>
      </c>
      <c r="W63" s="5">
        <v>3222.2737644691997</v>
      </c>
      <c r="X63" s="5">
        <v>3520.2879451087974</v>
      </c>
    </row>
    <row r="64" spans="1:24">
      <c r="A64" s="54" t="s">
        <v>145</v>
      </c>
      <c r="B64" s="54" t="s">
        <v>195</v>
      </c>
      <c r="C64" s="54" t="s">
        <v>196</v>
      </c>
      <c r="D64" s="5">
        <v>0</v>
      </c>
      <c r="E64" s="5">
        <v>453.40203567647598</v>
      </c>
      <c r="F64" s="5">
        <v>465.7789909681581</v>
      </c>
      <c r="G64" s="5">
        <v>488.4301759373422</v>
      </c>
      <c r="H64" s="5">
        <v>509.73431902072645</v>
      </c>
      <c r="I64" s="5">
        <v>496.88564370687692</v>
      </c>
      <c r="J64" s="5">
        <v>453.73237764119915</v>
      </c>
      <c r="K64" s="5">
        <v>1292.2941518005539</v>
      </c>
      <c r="L64" s="5">
        <v>2184.8770164838315</v>
      </c>
      <c r="M64" s="5">
        <v>2110.5442585278306</v>
      </c>
      <c r="N64" s="5">
        <v>2425.6976519810801</v>
      </c>
      <c r="O64" s="5">
        <v>2010.6575259867996</v>
      </c>
      <c r="P64" s="5">
        <v>2034.3878234910401</v>
      </c>
      <c r="Q64" s="5">
        <v>2169.0760455549907</v>
      </c>
      <c r="R64" s="5">
        <v>2234.0206436879835</v>
      </c>
      <c r="S64" s="5">
        <v>2215.5717317031431</v>
      </c>
      <c r="T64" s="5">
        <v>2236.9483290138623</v>
      </c>
      <c r="U64" s="5">
        <v>2326.161253430585</v>
      </c>
      <c r="V64" s="5">
        <v>3605.9578701619917</v>
      </c>
      <c r="W64" s="5">
        <v>5250.8194362106333</v>
      </c>
      <c r="X64" s="5">
        <v>5947.6887500876155</v>
      </c>
    </row>
    <row r="65" spans="1:24">
      <c r="A65" s="54" t="s">
        <v>145</v>
      </c>
      <c r="B65" s="54" t="s">
        <v>197</v>
      </c>
      <c r="C65" s="54" t="s">
        <v>198</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54" t="s">
        <v>145</v>
      </c>
      <c r="B66" s="54" t="s">
        <v>199</v>
      </c>
      <c r="C66" s="54" t="s">
        <v>200</v>
      </c>
      <c r="D66" s="5">
        <v>0</v>
      </c>
      <c r="E66" s="5">
        <v>0</v>
      </c>
      <c r="F66" s="5">
        <v>0</v>
      </c>
      <c r="G66" s="5">
        <v>0</v>
      </c>
      <c r="H66" s="5">
        <v>0</v>
      </c>
      <c r="I66" s="5">
        <v>0</v>
      </c>
      <c r="J66" s="5">
        <v>83.54133144834951</v>
      </c>
      <c r="K66" s="5">
        <v>82.138787497439836</v>
      </c>
      <c r="L66" s="5">
        <v>80.664538435200001</v>
      </c>
      <c r="M66" s="5">
        <v>75.877925918400308</v>
      </c>
      <c r="N66" s="5">
        <v>83.107919624538582</v>
      </c>
      <c r="O66" s="5">
        <v>83.328755414400163</v>
      </c>
      <c r="P66" s="5">
        <v>78.399684302419558</v>
      </c>
      <c r="Q66" s="5">
        <v>75.85476332633624</v>
      </c>
      <c r="R66" s="5">
        <v>77.907489809216003</v>
      </c>
      <c r="S66" s="5">
        <v>77.066440727356266</v>
      </c>
      <c r="T66" s="5">
        <v>1131.1333279583605</v>
      </c>
      <c r="U66" s="5">
        <v>1144.7114869601141</v>
      </c>
      <c r="V66" s="5">
        <v>1090.6767442537146</v>
      </c>
      <c r="W66" s="5">
        <v>1034.1773111207879</v>
      </c>
      <c r="X66" s="5">
        <v>1117.9788323529058</v>
      </c>
    </row>
    <row r="67" spans="1:24">
      <c r="A67" s="54" t="s">
        <v>146</v>
      </c>
      <c r="B67" s="54" t="s">
        <v>201</v>
      </c>
      <c r="C67" s="54" t="s">
        <v>202</v>
      </c>
      <c r="D67" s="5">
        <v>0</v>
      </c>
      <c r="E67" s="5">
        <v>0</v>
      </c>
      <c r="F67" s="5">
        <v>0</v>
      </c>
      <c r="G67" s="5">
        <v>0</v>
      </c>
      <c r="H67" s="5">
        <v>0</v>
      </c>
      <c r="I67" s="5">
        <v>0</v>
      </c>
      <c r="J67" s="5">
        <v>0</v>
      </c>
      <c r="K67" s="5">
        <v>0</v>
      </c>
      <c r="L67" s="5">
        <v>0</v>
      </c>
      <c r="M67" s="5">
        <v>359.74739943216395</v>
      </c>
      <c r="N67" s="5">
        <v>1187.4994050226774</v>
      </c>
      <c r="O67" s="5">
        <v>1012.2905213162179</v>
      </c>
      <c r="P67" s="5">
        <v>1064.1970089758963</v>
      </c>
      <c r="Q67" s="5">
        <v>1036.7081729431284</v>
      </c>
      <c r="R67" s="5">
        <v>1076.6517156061655</v>
      </c>
      <c r="S67" s="5">
        <v>1091.3880133116097</v>
      </c>
      <c r="T67" s="5">
        <v>2150.7248388764128</v>
      </c>
      <c r="U67" s="5">
        <v>2374.2140175042591</v>
      </c>
      <c r="V67" s="5">
        <v>2562.4984626477517</v>
      </c>
      <c r="W67" s="5">
        <v>2384.8013203114847</v>
      </c>
      <c r="X67" s="5">
        <v>2716.1664662712101</v>
      </c>
    </row>
    <row r="68" spans="1:24">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205</v>
      </c>
      <c r="C69" s="54" t="s">
        <v>206</v>
      </c>
      <c r="D69" s="5">
        <v>0</v>
      </c>
      <c r="E69" s="5">
        <v>0</v>
      </c>
      <c r="F69" s="5">
        <v>0</v>
      </c>
      <c r="G69" s="5">
        <v>0</v>
      </c>
      <c r="H69" s="5">
        <v>0</v>
      </c>
      <c r="I69" s="5">
        <v>0</v>
      </c>
      <c r="J69" s="5">
        <v>124.5215312698905</v>
      </c>
      <c r="K69" s="5">
        <v>130.38000121396556</v>
      </c>
      <c r="L69" s="5">
        <v>128.61893248334573</v>
      </c>
      <c r="M69" s="5">
        <v>122.5631204515922</v>
      </c>
      <c r="N69" s="5">
        <v>129.94364513647065</v>
      </c>
      <c r="O69" s="5">
        <v>119.75157848000008</v>
      </c>
      <c r="P69" s="5">
        <v>121.10889024536679</v>
      </c>
      <c r="Q69" s="5">
        <v>120.98460057999949</v>
      </c>
      <c r="R69" s="5">
        <v>2552.227059620579</v>
      </c>
      <c r="S69" s="5">
        <v>2532.7111992518821</v>
      </c>
      <c r="T69" s="5">
        <v>3640.4519549175611</v>
      </c>
      <c r="U69" s="5">
        <v>3919.4701172037312</v>
      </c>
      <c r="V69" s="5">
        <v>3918.3663312640574</v>
      </c>
      <c r="W69" s="5">
        <v>3760.2640728343877</v>
      </c>
      <c r="X69" s="5">
        <v>4003.6395208586669</v>
      </c>
    </row>
    <row r="70" spans="1:24">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0</v>
      </c>
      <c r="S70" s="5">
        <v>318.69733279593464</v>
      </c>
      <c r="T70" s="5">
        <v>922.14404661822959</v>
      </c>
      <c r="U70" s="5">
        <v>1038.0064998959735</v>
      </c>
      <c r="V70" s="5">
        <v>1107.6587860695399</v>
      </c>
      <c r="W70" s="5">
        <v>1000.5200649419755</v>
      </c>
      <c r="X70" s="5">
        <v>1175.3424547922996</v>
      </c>
    </row>
    <row r="71" spans="1:24">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219</v>
      </c>
      <c r="C76" s="54" t="s">
        <v>220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147</v>
      </c>
      <c r="B78" s="54" t="s">
        <v>223</v>
      </c>
      <c r="C78" s="54" t="s">
        <v>224</v>
      </c>
      <c r="D78" s="5">
        <v>0</v>
      </c>
      <c r="E78" s="5">
        <v>0</v>
      </c>
      <c r="F78" s="5">
        <v>0</v>
      </c>
      <c r="G78" s="5">
        <v>0</v>
      </c>
      <c r="H78" s="5">
        <v>0</v>
      </c>
      <c r="I78" s="5">
        <v>0</v>
      </c>
      <c r="J78" s="5">
        <v>2312.2583125910373</v>
      </c>
      <c r="K78" s="5">
        <v>2333.4532735433863</v>
      </c>
      <c r="L78" s="5">
        <v>2304.2487603907548</v>
      </c>
      <c r="M78" s="5">
        <v>2942.719304670004</v>
      </c>
      <c r="N78" s="5">
        <v>3949.0516662887794</v>
      </c>
      <c r="O78" s="5">
        <v>4805.5652595286701</v>
      </c>
      <c r="P78" s="5">
        <v>4566.0303822508231</v>
      </c>
      <c r="Q78" s="5">
        <v>4834.765028920574</v>
      </c>
      <c r="R78" s="5">
        <v>4896.5141643409106</v>
      </c>
      <c r="S78" s="5">
        <v>4986.6623597146845</v>
      </c>
      <c r="T78" s="5">
        <v>5205.6732253279151</v>
      </c>
      <c r="U78" s="5">
        <v>5374.314126039787</v>
      </c>
      <c r="V78" s="5">
        <v>5299.774270173928</v>
      </c>
      <c r="W78" s="5">
        <v>5083.9434516703195</v>
      </c>
      <c r="X78" s="5">
        <v>5249.3563243531062</v>
      </c>
    </row>
    <row r="79" spans="1:24">
      <c r="A79" s="103" t="s">
        <v>228</v>
      </c>
      <c r="B79" s="103"/>
      <c r="C79" s="86"/>
      <c r="D79" s="55">
        <v>0</v>
      </c>
      <c r="E79" s="55">
        <v>3731.2094078515247</v>
      </c>
      <c r="F79" s="55">
        <v>3746.1531751517746</v>
      </c>
      <c r="G79" s="55">
        <v>3732.1227442412373</v>
      </c>
      <c r="H79" s="55">
        <v>3869.8736348910561</v>
      </c>
      <c r="I79" s="55">
        <v>7040.5128573964912</v>
      </c>
      <c r="J79" s="55">
        <v>10748.637966634995</v>
      </c>
      <c r="K79" s="55">
        <v>11727.445131121443</v>
      </c>
      <c r="L79" s="55">
        <v>12613.472475694831</v>
      </c>
      <c r="M79" s="55">
        <v>18305.706332879978</v>
      </c>
      <c r="N79" s="55">
        <v>21422.812303483261</v>
      </c>
      <c r="O79" s="55">
        <v>30963.253948066977</v>
      </c>
      <c r="P79" s="55">
        <v>31247.52407925883</v>
      </c>
      <c r="Q79" s="55">
        <v>33730.487339559142</v>
      </c>
      <c r="R79" s="55">
        <v>49534.234290566579</v>
      </c>
      <c r="S79" s="55">
        <v>55242.147278634438</v>
      </c>
      <c r="T79" s="55">
        <v>67604.276625572136</v>
      </c>
      <c r="U79" s="55">
        <v>71346.882668141421</v>
      </c>
      <c r="V79" s="55">
        <v>71294.783653637292</v>
      </c>
      <c r="W79" s="55">
        <v>72023.498672058297</v>
      </c>
      <c r="X79" s="55">
        <v>71209.289071177205</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08203125" style="2" customWidth="1"/>
    <col min="2" max="2" width="17" style="2" customWidth="1"/>
    <col min="3" max="4" width="9" style="2" customWidth="1"/>
    <col min="5" max="16384" width="9" style="2"/>
  </cols>
  <sheetData>
    <row r="1" spans="1:23" s="68" customFormat="1" ht="23.25" customHeight="1">
      <c r="A1" s="48" t="s">
        <v>302</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1669.2212963916968</v>
      </c>
      <c r="C4" s="5">
        <v>126.43433987246553</v>
      </c>
      <c r="D4" s="5">
        <v>124.47212575161304</v>
      </c>
      <c r="E4" s="5">
        <v>119.17596789926614</v>
      </c>
      <c r="F4" s="5">
        <v>111.51101584548813</v>
      </c>
      <c r="G4" s="5">
        <v>107.51820524097654</v>
      </c>
      <c r="H4" s="5">
        <v>103.68440619517807</v>
      </c>
      <c r="I4" s="5">
        <v>98.172465282719685</v>
      </c>
      <c r="J4" s="5">
        <v>93.520977660907903</v>
      </c>
      <c r="K4" s="5">
        <v>91.864561191088001</v>
      </c>
      <c r="L4" s="5">
        <v>82.116386009899017</v>
      </c>
      <c r="M4" s="5">
        <v>66.832906396410976</v>
      </c>
      <c r="N4" s="5">
        <v>65.645902151913717</v>
      </c>
      <c r="O4" s="5">
        <v>67.760414586320024</v>
      </c>
      <c r="P4" s="5">
        <v>66.209300635389326</v>
      </c>
      <c r="Q4" s="5">
        <v>49.855586551980558</v>
      </c>
      <c r="R4" s="5">
        <v>46.270317182971148</v>
      </c>
      <c r="S4" s="5">
        <v>49.800534285998197</v>
      </c>
      <c r="T4" s="5">
        <v>46.804858811311924</v>
      </c>
      <c r="U4" s="5">
        <v>49.297159790402091</v>
      </c>
      <c r="V4" s="5">
        <v>51.547426445121324</v>
      </c>
      <c r="W4" s="5">
        <v>50.726438604275266</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303</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1821.721666589247</v>
      </c>
      <c r="C4" s="5">
        <v>126.44987789508056</v>
      </c>
      <c r="D4" s="5">
        <v>124.62981134564087</v>
      </c>
      <c r="E4" s="5">
        <v>123.19287698746078</v>
      </c>
      <c r="F4" s="5">
        <v>118.86777794621896</v>
      </c>
      <c r="G4" s="5">
        <v>117.2831993239881</v>
      </c>
      <c r="H4" s="5">
        <v>109.94291900757898</v>
      </c>
      <c r="I4" s="5">
        <v>112.78788867414028</v>
      </c>
      <c r="J4" s="5">
        <v>105.51963022205899</v>
      </c>
      <c r="K4" s="5">
        <v>106.12253239677054</v>
      </c>
      <c r="L4" s="5">
        <v>99.477372229577242</v>
      </c>
      <c r="M4" s="5">
        <v>90.62649633714426</v>
      </c>
      <c r="N4" s="5">
        <v>83.745835693731706</v>
      </c>
      <c r="O4" s="5">
        <v>84.452359494946108</v>
      </c>
      <c r="P4" s="5">
        <v>80.928457230368537</v>
      </c>
      <c r="Q4" s="5">
        <v>56.971898542174991</v>
      </c>
      <c r="R4" s="5">
        <v>52.163529317351873</v>
      </c>
      <c r="S4" s="5">
        <v>46.76791947103014</v>
      </c>
      <c r="T4" s="5">
        <v>45.59005635240824</v>
      </c>
      <c r="U4" s="5">
        <v>46.284320708697301</v>
      </c>
      <c r="V4" s="5">
        <v>46.03562958055128</v>
      </c>
      <c r="W4" s="5">
        <v>43.881277832326447</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409721.02248002205</v>
      </c>
      <c r="D4" s="5">
        <v>394311.54826787056</v>
      </c>
      <c r="E4" s="5">
        <v>376243.29816948279</v>
      </c>
      <c r="F4" s="5">
        <v>345039.22533275333</v>
      </c>
      <c r="G4" s="5">
        <v>332670.41592126444</v>
      </c>
      <c r="H4" s="5">
        <v>332820.59210098046</v>
      </c>
      <c r="I4" s="5">
        <v>353273.86687011167</v>
      </c>
      <c r="J4" s="5">
        <v>343147.29926055856</v>
      </c>
      <c r="K4" s="5">
        <v>347550.46900233399</v>
      </c>
      <c r="L4" s="5">
        <v>299512.47319337545</v>
      </c>
      <c r="M4" s="5">
        <v>260051.16800031951</v>
      </c>
      <c r="N4" s="5">
        <v>214982.82254931066</v>
      </c>
      <c r="O4" s="5">
        <v>222700.9166691174</v>
      </c>
      <c r="P4" s="5">
        <v>221089.76959189458</v>
      </c>
      <c r="Q4" s="5">
        <v>134621.06537703317</v>
      </c>
      <c r="R4" s="5">
        <v>125593.62021665479</v>
      </c>
      <c r="S4" s="5">
        <v>109933.78878080161</v>
      </c>
      <c r="T4" s="5">
        <v>110361.6773236264</v>
      </c>
      <c r="U4" s="5">
        <v>112649.29924709708</v>
      </c>
      <c r="V4" s="5">
        <v>110745.59860207928</v>
      </c>
      <c r="W4" s="5">
        <v>110461.88930193134</v>
      </c>
      <c r="X4" s="19"/>
    </row>
    <row r="5" spans="1:24">
      <c r="A5" s="6" t="s">
        <v>76</v>
      </c>
      <c r="B5" s="6" t="s">
        <v>113</v>
      </c>
      <c r="C5" s="5">
        <v>134386.71465919103</v>
      </c>
      <c r="D5" s="5">
        <v>139390.43055649428</v>
      </c>
      <c r="E5" s="5">
        <v>138724.17587792827</v>
      </c>
      <c r="F5" s="5">
        <v>134846.15320730404</v>
      </c>
      <c r="G5" s="5">
        <v>130540.47820403636</v>
      </c>
      <c r="H5" s="5">
        <v>115901.30438644436</v>
      </c>
      <c r="I5" s="5">
        <v>74568.606694427581</v>
      </c>
      <c r="J5" s="5">
        <v>70371.558446586991</v>
      </c>
      <c r="K5" s="5">
        <v>61522.237506033045</v>
      </c>
      <c r="L5" s="5">
        <v>51946.66483329211</v>
      </c>
      <c r="M5" s="5">
        <v>27955.824500430423</v>
      </c>
      <c r="N5" s="5">
        <v>30397.15435966427</v>
      </c>
      <c r="O5" s="5">
        <v>31210.493103053992</v>
      </c>
      <c r="P5" s="5">
        <v>28732.792853846167</v>
      </c>
      <c r="Q5" s="5">
        <v>22019.348506127422</v>
      </c>
      <c r="R5" s="5">
        <v>9983.6117514774851</v>
      </c>
      <c r="S5" s="5">
        <v>10398.438186211366</v>
      </c>
      <c r="T5" s="5">
        <v>8719.5965618925275</v>
      </c>
      <c r="U5" s="5">
        <v>10759.034983628209</v>
      </c>
      <c r="V5" s="5">
        <v>10930.16767967238</v>
      </c>
      <c r="W5" s="5">
        <v>9935.4377009210893</v>
      </c>
      <c r="X5" s="19"/>
    </row>
    <row r="6" spans="1:24">
      <c r="A6" s="6" t="s">
        <v>76</v>
      </c>
      <c r="B6" s="6" t="s">
        <v>114</v>
      </c>
      <c r="C6" s="5">
        <v>19512.29800667569</v>
      </c>
      <c r="D6" s="5">
        <v>19521.183468561067</v>
      </c>
      <c r="E6" s="5">
        <v>18124.930715778471</v>
      </c>
      <c r="F6" s="5">
        <v>18813.060731085883</v>
      </c>
      <c r="G6" s="5">
        <v>16836.182450338136</v>
      </c>
      <c r="H6" s="5">
        <v>17813.585246567633</v>
      </c>
      <c r="I6" s="5">
        <v>30635.59331784648</v>
      </c>
      <c r="J6" s="5">
        <v>17826.540623687088</v>
      </c>
      <c r="K6" s="5">
        <v>20944.237820105285</v>
      </c>
      <c r="L6" s="5">
        <v>58486.677017653135</v>
      </c>
      <c r="M6" s="5">
        <v>58588.826300445427</v>
      </c>
      <c r="N6" s="5">
        <v>74583.464361670238</v>
      </c>
      <c r="O6" s="5">
        <v>76527.263068160784</v>
      </c>
      <c r="P6" s="5">
        <v>75909.711635147149</v>
      </c>
      <c r="Q6" s="5">
        <v>98246.305632190488</v>
      </c>
      <c r="R6" s="5">
        <v>102704.18058591904</v>
      </c>
      <c r="S6" s="5">
        <v>92184.413463526973</v>
      </c>
      <c r="T6" s="5">
        <v>94184.910166865782</v>
      </c>
      <c r="U6" s="5">
        <v>82913.161372958799</v>
      </c>
      <c r="V6" s="5">
        <v>83331.775221623931</v>
      </c>
      <c r="W6" s="5">
        <v>83714.165745534541</v>
      </c>
      <c r="X6" s="19"/>
    </row>
    <row r="7" spans="1:24">
      <c r="A7" s="6" t="s">
        <v>76</v>
      </c>
      <c r="B7" s="6" t="s">
        <v>115</v>
      </c>
      <c r="C7" s="5">
        <v>1236.2074570493494</v>
      </c>
      <c r="D7" s="5">
        <v>1062.5825657593609</v>
      </c>
      <c r="E7" s="5">
        <v>1982.9475806741516</v>
      </c>
      <c r="F7" s="5">
        <v>2492.8308052188554</v>
      </c>
      <c r="G7" s="5">
        <v>2275.2817026435546</v>
      </c>
      <c r="H7" s="5">
        <v>2724.5355020215547</v>
      </c>
      <c r="I7" s="5">
        <v>5783.0874883169236</v>
      </c>
      <c r="J7" s="5">
        <v>3632.7434687429477</v>
      </c>
      <c r="K7" s="5">
        <v>3328.539253672795</v>
      </c>
      <c r="L7" s="5">
        <v>15432.913185126836</v>
      </c>
      <c r="M7" s="5">
        <v>20508.029400989537</v>
      </c>
      <c r="N7" s="5">
        <v>110422.88706147879</v>
      </c>
      <c r="O7" s="5">
        <v>111770.51042311413</v>
      </c>
      <c r="P7" s="5">
        <v>102476.96435434093</v>
      </c>
      <c r="Q7" s="5">
        <v>149290.77562491095</v>
      </c>
      <c r="R7" s="5">
        <v>167734.08484736067</v>
      </c>
      <c r="S7" s="5">
        <v>276369.73133319634</v>
      </c>
      <c r="T7" s="5">
        <v>235515.66646855825</v>
      </c>
      <c r="U7" s="5">
        <v>282084.31186373951</v>
      </c>
      <c r="V7" s="5">
        <v>321945.22107448563</v>
      </c>
      <c r="W7" s="5">
        <v>312914.6262590944</v>
      </c>
      <c r="X7" s="19"/>
    </row>
    <row r="8" spans="1:24">
      <c r="A8" s="6" t="s">
        <v>76</v>
      </c>
      <c r="B8" s="6" t="s">
        <v>116</v>
      </c>
      <c r="C8" s="5">
        <v>117854.8960279446</v>
      </c>
      <c r="D8" s="5">
        <v>98535.547165510623</v>
      </c>
      <c r="E8" s="5">
        <v>98433.366144726489</v>
      </c>
      <c r="F8" s="5">
        <v>120633.49808654556</v>
      </c>
      <c r="G8" s="5">
        <v>103857.44446504624</v>
      </c>
      <c r="H8" s="5">
        <v>119267.72073421456</v>
      </c>
      <c r="I8" s="5">
        <v>77562.463152969125</v>
      </c>
      <c r="J8" s="5">
        <v>118304.40918243585</v>
      </c>
      <c r="K8" s="5">
        <v>116998.27733321389</v>
      </c>
      <c r="L8" s="5">
        <v>88984.814526665999</v>
      </c>
      <c r="M8" s="5">
        <v>100654.6368971802</v>
      </c>
      <c r="N8" s="5">
        <v>98182.616150065398</v>
      </c>
      <c r="O8" s="5">
        <v>93472.055008792362</v>
      </c>
      <c r="P8" s="5">
        <v>110064.43927401926</v>
      </c>
      <c r="Q8" s="5">
        <v>103816.50838999095</v>
      </c>
      <c r="R8" s="5">
        <v>107162.94567822912</v>
      </c>
      <c r="S8" s="5">
        <v>69694.240726640375</v>
      </c>
      <c r="T8" s="5">
        <v>112590.47979154838</v>
      </c>
      <c r="U8" s="5">
        <v>105634.60386969974</v>
      </c>
      <c r="V8" s="5">
        <v>84381.171849633974</v>
      </c>
      <c r="W8" s="5">
        <v>89510.915932828968</v>
      </c>
      <c r="X8" s="19"/>
    </row>
    <row r="9" spans="1:24">
      <c r="A9" s="6" t="s">
        <v>76</v>
      </c>
      <c r="B9" s="6" t="s">
        <v>117</v>
      </c>
      <c r="C9" s="5">
        <v>167.99864537395857</v>
      </c>
      <c r="D9" s="5">
        <v>699.87559560150657</v>
      </c>
      <c r="E9" s="5">
        <v>4466.1545446814907</v>
      </c>
      <c r="F9" s="5">
        <v>3958.6462671168429</v>
      </c>
      <c r="G9" s="5">
        <v>3837.6393773816385</v>
      </c>
      <c r="H9" s="5">
        <v>6595.5974729763984</v>
      </c>
      <c r="I9" s="5">
        <v>8927.2486214053206</v>
      </c>
      <c r="J9" s="5">
        <v>5582.4070799987094</v>
      </c>
      <c r="K9" s="5">
        <v>7250.2016677533666</v>
      </c>
      <c r="L9" s="5">
        <v>8238.7899929308769</v>
      </c>
      <c r="M9" s="5">
        <v>9111.8550235594994</v>
      </c>
      <c r="N9" s="5">
        <v>8345.1430462153476</v>
      </c>
      <c r="O9" s="5">
        <v>7260.2723092538135</v>
      </c>
      <c r="P9" s="5">
        <v>6979.7415846067033</v>
      </c>
      <c r="Q9" s="5">
        <v>3765.2363866737232</v>
      </c>
      <c r="R9" s="5">
        <v>3115.1826347053507</v>
      </c>
      <c r="S9" s="5">
        <v>2116.4969119841094</v>
      </c>
      <c r="T9" s="5">
        <v>1627.1818426527241</v>
      </c>
      <c r="U9" s="5">
        <v>1316.4816921057325</v>
      </c>
      <c r="V9" s="5">
        <v>1064.7645846383921</v>
      </c>
      <c r="W9" s="5">
        <v>1078.4250121398138</v>
      </c>
      <c r="X9" s="19"/>
    </row>
    <row r="10" spans="1:24">
      <c r="A10" s="6" t="s">
        <v>76</v>
      </c>
      <c r="B10" s="6" t="s">
        <v>119</v>
      </c>
      <c r="C10" s="5">
        <v>77834.283296398906</v>
      </c>
      <c r="D10" s="5">
        <v>81168.281777318334</v>
      </c>
      <c r="E10" s="5">
        <v>91878.090047578429</v>
      </c>
      <c r="F10" s="5">
        <v>102438.41346605145</v>
      </c>
      <c r="G10" s="5">
        <v>109824.97109026166</v>
      </c>
      <c r="H10" s="5">
        <v>111733.57484600488</v>
      </c>
      <c r="I10" s="5">
        <v>123532.71525109313</v>
      </c>
      <c r="J10" s="5">
        <v>130035.30143805328</v>
      </c>
      <c r="K10" s="5">
        <v>133610.35896677605</v>
      </c>
      <c r="L10" s="5">
        <v>155978.07311904524</v>
      </c>
      <c r="M10" s="5">
        <v>192424.98172512284</v>
      </c>
      <c r="N10" s="5">
        <v>187611.13249063666</v>
      </c>
      <c r="O10" s="5">
        <v>188420.43300757051</v>
      </c>
      <c r="P10" s="5">
        <v>192241.03087803948</v>
      </c>
      <c r="Q10" s="5">
        <v>243051.90617571419</v>
      </c>
      <c r="R10" s="5">
        <v>251357.16679752944</v>
      </c>
      <c r="S10" s="5">
        <v>237318.44755149839</v>
      </c>
      <c r="T10" s="5">
        <v>247953.56872618623</v>
      </c>
      <c r="U10" s="5">
        <v>242337.34386628511</v>
      </c>
      <c r="V10" s="5">
        <v>239588.44744356515</v>
      </c>
      <c r="W10" s="5">
        <v>239833.19984180533</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760713.42057265574</v>
      </c>
      <c r="D12" s="17">
        <v>734689.44939711562</v>
      </c>
      <c r="E12" s="17">
        <v>729852.9630808502</v>
      </c>
      <c r="F12" s="17">
        <v>728221.82789607591</v>
      </c>
      <c r="G12" s="17">
        <v>699842.4132109721</v>
      </c>
      <c r="H12" s="17">
        <v>706856.9102892098</v>
      </c>
      <c r="I12" s="17">
        <v>674283.58139617019</v>
      </c>
      <c r="J12" s="17">
        <v>688900.25950006349</v>
      </c>
      <c r="K12" s="17">
        <v>691204.32154988847</v>
      </c>
      <c r="L12" s="17">
        <v>678580.40586808976</v>
      </c>
      <c r="M12" s="17">
        <v>669295.32184804743</v>
      </c>
      <c r="N12" s="17">
        <v>724525.22001904133</v>
      </c>
      <c r="O12" s="17">
        <v>731361.9435890629</v>
      </c>
      <c r="P12" s="17">
        <v>737494.45017189416</v>
      </c>
      <c r="Q12" s="17">
        <v>754811.14609264093</v>
      </c>
      <c r="R12" s="17">
        <v>767650.79251187586</v>
      </c>
      <c r="S12" s="17">
        <v>798015.55695385917</v>
      </c>
      <c r="T12" s="17">
        <v>810953.08088133018</v>
      </c>
      <c r="U12" s="17">
        <v>837694.23689551419</v>
      </c>
      <c r="V12" s="17">
        <v>851987.14645569865</v>
      </c>
      <c r="W12" s="17">
        <v>847448.65979425539</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200117.85548911456</v>
      </c>
      <c r="D15" s="5">
        <v>195482.57094220913</v>
      </c>
      <c r="E15" s="5">
        <v>185623.8109700823</v>
      </c>
      <c r="F15" s="5">
        <v>169510.71010110556</v>
      </c>
      <c r="G15" s="5">
        <v>160267.48404789009</v>
      </c>
      <c r="H15" s="5">
        <v>154706.50541625149</v>
      </c>
      <c r="I15" s="5">
        <v>175383.10080000362</v>
      </c>
      <c r="J15" s="5">
        <v>172360.73278126377</v>
      </c>
      <c r="K15" s="5">
        <v>174903.91200000409</v>
      </c>
      <c r="L15" s="5">
        <v>136098.86399999703</v>
      </c>
      <c r="M15" s="5">
        <v>98547.256799997544</v>
      </c>
      <c r="N15" s="5">
        <v>57785.778000001301</v>
      </c>
      <c r="O15" s="5">
        <v>57785.778000001272</v>
      </c>
      <c r="P15" s="5">
        <v>57785.778000001221</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259.82510399998858</v>
      </c>
      <c r="D17" s="5">
        <v>259.82510399998858</v>
      </c>
      <c r="E17" s="5">
        <v>781.61086079999325</v>
      </c>
      <c r="F17" s="5">
        <v>519.65020799997956</v>
      </c>
      <c r="G17" s="5">
        <v>519.65020799998013</v>
      </c>
      <c r="H17" s="5">
        <v>925.15445619241075</v>
      </c>
      <c r="I17" s="5">
        <v>4155.6209412030721</v>
      </c>
      <c r="J17" s="5">
        <v>1005.6508684301546</v>
      </c>
      <c r="K17" s="5">
        <v>1049.1228062428495</v>
      </c>
      <c r="L17" s="5">
        <v>16777.757026402516</v>
      </c>
      <c r="M17" s="5">
        <v>17930.955377804952</v>
      </c>
      <c r="N17" s="5">
        <v>25118.731942101982</v>
      </c>
      <c r="O17" s="5">
        <v>25286.165802476786</v>
      </c>
      <c r="P17" s="5">
        <v>24943.172072037349</v>
      </c>
      <c r="Q17" s="5">
        <v>23965.993587068464</v>
      </c>
      <c r="R17" s="5">
        <v>24118.134633667811</v>
      </c>
      <c r="S17" s="5">
        <v>25075.688438683668</v>
      </c>
      <c r="T17" s="5">
        <v>24811.289648628204</v>
      </c>
      <c r="U17" s="5">
        <v>25048.736109537978</v>
      </c>
      <c r="V17" s="5">
        <v>25122.347813940494</v>
      </c>
      <c r="W17" s="5">
        <v>25308.507176987445</v>
      </c>
    </row>
    <row r="18" spans="1:23">
      <c r="A18" s="6" t="s">
        <v>127</v>
      </c>
      <c r="B18" s="6" t="s">
        <v>115</v>
      </c>
      <c r="C18" s="5">
        <v>162.24985702067019</v>
      </c>
      <c r="D18" s="5">
        <v>42.10499085257797</v>
      </c>
      <c r="E18" s="5">
        <v>193.75945827744889</v>
      </c>
      <c r="F18" s="5">
        <v>398.86275600571463</v>
      </c>
      <c r="G18" s="5">
        <v>467.72399071125346</v>
      </c>
      <c r="H18" s="5">
        <v>1056.4051714000045</v>
      </c>
      <c r="I18" s="5">
        <v>1218.6334957739439</v>
      </c>
      <c r="J18" s="5">
        <v>1314.3225703896576</v>
      </c>
      <c r="K18" s="5">
        <v>1418.3051796570242</v>
      </c>
      <c r="L18" s="5">
        <v>5980.8997031341805</v>
      </c>
      <c r="M18" s="5">
        <v>10715.431978312537</v>
      </c>
      <c r="N18" s="5">
        <v>76632.110702787759</v>
      </c>
      <c r="O18" s="5">
        <v>78686.547660558062</v>
      </c>
      <c r="P18" s="5">
        <v>72625.153002081759</v>
      </c>
      <c r="Q18" s="5">
        <v>118967.78830871955</v>
      </c>
      <c r="R18" s="5">
        <v>126593.35763422324</v>
      </c>
      <c r="S18" s="5">
        <v>189437.13117666834</v>
      </c>
      <c r="T18" s="5">
        <v>153730.68065567478</v>
      </c>
      <c r="U18" s="5">
        <v>188360.02421081957</v>
      </c>
      <c r="V18" s="5">
        <v>209027.75601601118</v>
      </c>
      <c r="W18" s="5">
        <v>215508.66753734203</v>
      </c>
    </row>
    <row r="19" spans="1:23">
      <c r="A19" s="6" t="s">
        <v>127</v>
      </c>
      <c r="B19" s="6" t="s">
        <v>116</v>
      </c>
      <c r="C19" s="5">
        <v>16336.293490362927</v>
      </c>
      <c r="D19" s="5">
        <v>15055.214358295387</v>
      </c>
      <c r="E19" s="5">
        <v>15777.126980946616</v>
      </c>
      <c r="F19" s="5">
        <v>22974.515160346204</v>
      </c>
      <c r="G19" s="5">
        <v>15552.089589360578</v>
      </c>
      <c r="H19" s="5">
        <v>18385.861858374781</v>
      </c>
      <c r="I19" s="5">
        <v>15620.270571641719</v>
      </c>
      <c r="J19" s="5">
        <v>26304.380613576046</v>
      </c>
      <c r="K19" s="5">
        <v>24021.788726506413</v>
      </c>
      <c r="L19" s="5">
        <v>15192.839395605086</v>
      </c>
      <c r="M19" s="5">
        <v>18775.759726207347</v>
      </c>
      <c r="N19" s="5">
        <v>17387.468478190152</v>
      </c>
      <c r="O19" s="5">
        <v>15783.368782187023</v>
      </c>
      <c r="P19" s="5">
        <v>23179.5204151695</v>
      </c>
      <c r="Q19" s="5">
        <v>21704.948753588997</v>
      </c>
      <c r="R19" s="5">
        <v>24055.663325477286</v>
      </c>
      <c r="S19" s="5">
        <v>12009.018349959539</v>
      </c>
      <c r="T19" s="5">
        <v>31897.482756443696</v>
      </c>
      <c r="U19" s="5">
        <v>27147.10630547554</v>
      </c>
      <c r="V19" s="5">
        <v>17058.086730695548</v>
      </c>
      <c r="W19" s="5">
        <v>19193.166838680823</v>
      </c>
    </row>
    <row r="20" spans="1:23">
      <c r="A20" s="6" t="s">
        <v>127</v>
      </c>
      <c r="B20" s="6" t="s">
        <v>117</v>
      </c>
      <c r="C20" s="5">
        <v>67.540368854976862</v>
      </c>
      <c r="D20" s="5">
        <v>265.58153559900433</v>
      </c>
      <c r="E20" s="5">
        <v>339.05743042525313</v>
      </c>
      <c r="F20" s="5">
        <v>668.40841267189921</v>
      </c>
      <c r="G20" s="5">
        <v>611.25176889399279</v>
      </c>
      <c r="H20" s="5">
        <v>1049.1470073467351</v>
      </c>
      <c r="I20" s="5">
        <v>682.09835257864643</v>
      </c>
      <c r="J20" s="5">
        <v>1143.5006228233124</v>
      </c>
      <c r="K20" s="5">
        <v>761.62957134790668</v>
      </c>
      <c r="L20" s="5">
        <v>537.54641824607677</v>
      </c>
      <c r="M20" s="5">
        <v>1084.151949721828</v>
      </c>
      <c r="N20" s="5">
        <v>565.75990265755456</v>
      </c>
      <c r="O20" s="5">
        <v>357.24581586059327</v>
      </c>
      <c r="P20" s="5">
        <v>533.45433793360246</v>
      </c>
      <c r="Q20" s="5">
        <v>1156.0480471471649</v>
      </c>
      <c r="R20" s="5">
        <v>1089.2462469079942</v>
      </c>
      <c r="S20" s="5">
        <v>878.64755260911818</v>
      </c>
      <c r="T20" s="5">
        <v>801.29138279045924</v>
      </c>
      <c r="U20" s="5">
        <v>615.62056155374069</v>
      </c>
      <c r="V20" s="5">
        <v>448.69520592319185</v>
      </c>
      <c r="W20" s="5">
        <v>481.22737625136318</v>
      </c>
    </row>
    <row r="21" spans="1:23">
      <c r="A21" s="6" t="s">
        <v>127</v>
      </c>
      <c r="B21" s="6" t="s">
        <v>119</v>
      </c>
      <c r="C21" s="5">
        <v>12008.109699026239</v>
      </c>
      <c r="D21" s="5">
        <v>13836.176319502112</v>
      </c>
      <c r="E21" s="5">
        <v>16373.130771439444</v>
      </c>
      <c r="F21" s="5">
        <v>16449.686295095991</v>
      </c>
      <c r="G21" s="5">
        <v>18407.309681046048</v>
      </c>
      <c r="H21" s="5">
        <v>17777.837948462067</v>
      </c>
      <c r="I21" s="5">
        <v>16748.831116816924</v>
      </c>
      <c r="J21" s="5">
        <v>17752.086706672966</v>
      </c>
      <c r="K21" s="5">
        <v>16972.694589475861</v>
      </c>
      <c r="L21" s="5">
        <v>30470.858833603354</v>
      </c>
      <c r="M21" s="5">
        <v>54589.465891562111</v>
      </c>
      <c r="N21" s="5">
        <v>55237.211572099455</v>
      </c>
      <c r="O21" s="5">
        <v>56711.162368265715</v>
      </c>
      <c r="P21" s="5">
        <v>57983.341147061707</v>
      </c>
      <c r="Q21" s="5">
        <v>99653.904711521827</v>
      </c>
      <c r="R21" s="5">
        <v>100518.4628139827</v>
      </c>
      <c r="S21" s="5">
        <v>95041.791488805291</v>
      </c>
      <c r="T21" s="5">
        <v>102617.7287936897</v>
      </c>
      <c r="U21" s="5">
        <v>94090.36439097843</v>
      </c>
      <c r="V21" s="5">
        <v>96544.270390318867</v>
      </c>
      <c r="W21" s="5">
        <v>91835.194888962971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228951.87400837938</v>
      </c>
      <c r="D23" s="17">
        <v>224941.47325045822</v>
      </c>
      <c r="E23" s="17">
        <v>219088.49647197104</v>
      </c>
      <c r="F23" s="17">
        <v>210521.83293322538</v>
      </c>
      <c r="G23" s="17">
        <v>195825.50928590196</v>
      </c>
      <c r="H23" s="17">
        <v>193900.91185802751</v>
      </c>
      <c r="I23" s="17">
        <v>213808.55527801791</v>
      </c>
      <c r="J23" s="17">
        <v>219880.6741631559</v>
      </c>
      <c r="K23" s="17">
        <v>219127.45287323414</v>
      </c>
      <c r="L23" s="17">
        <v>205058.76537698825</v>
      </c>
      <c r="M23" s="17">
        <v>201643.0217236063</v>
      </c>
      <c r="N23" s="17">
        <v>232727.06059783822</v>
      </c>
      <c r="O23" s="17">
        <v>234610.26842934944</v>
      </c>
      <c r="P23" s="17">
        <v>237050.41897428513</v>
      </c>
      <c r="Q23" s="17">
        <v>265448.68340804602</v>
      </c>
      <c r="R23" s="17">
        <v>276374.86465425906</v>
      </c>
      <c r="S23" s="17">
        <v>322442.27700672596</v>
      </c>
      <c r="T23" s="17">
        <v>313858.47323722683</v>
      </c>
      <c r="U23" s="17">
        <v>335261.85157836525</v>
      </c>
      <c r="V23" s="17">
        <v>348201.15615688928</v>
      </c>
      <c r="W23" s="17">
        <v>352326.76381822466</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209603.16699090746</v>
      </c>
      <c r="D26" s="5">
        <v>198828.97732566143</v>
      </c>
      <c r="E26" s="5">
        <v>190619.48719940049</v>
      </c>
      <c r="F26" s="5">
        <v>175528.51523164773</v>
      </c>
      <c r="G26" s="5">
        <v>172402.93187337436</v>
      </c>
      <c r="H26" s="5">
        <v>178114.086684729</v>
      </c>
      <c r="I26" s="5">
        <v>177890.76607010799</v>
      </c>
      <c r="J26" s="5">
        <v>170786.56647929468</v>
      </c>
      <c r="K26" s="5">
        <v>172646.55700232997</v>
      </c>
      <c r="L26" s="5">
        <v>163413.60919337842</v>
      </c>
      <c r="M26" s="5">
        <v>161503.91120032198</v>
      </c>
      <c r="N26" s="5">
        <v>157197.04454930927</v>
      </c>
      <c r="O26" s="5">
        <v>164915.13866911613</v>
      </c>
      <c r="P26" s="5">
        <v>163303.99159189337</v>
      </c>
      <c r="Q26" s="5">
        <v>134621.06537703317</v>
      </c>
      <c r="R26" s="5">
        <v>125593.62021665479</v>
      </c>
      <c r="S26" s="5">
        <v>109933.78878080161</v>
      </c>
      <c r="T26" s="5">
        <v>110361.6773236264</v>
      </c>
      <c r="U26" s="5">
        <v>112649.29924709708</v>
      </c>
      <c r="V26" s="5">
        <v>110745.59860207928</v>
      </c>
      <c r="W26" s="5">
        <v>110461.88930193134</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8811.4894316387763</v>
      </c>
      <c r="D28" s="5">
        <v>8811.489431638789</v>
      </c>
      <c r="E28" s="5">
        <v>10142.583526795363</v>
      </c>
      <c r="F28" s="5">
        <v>10262.741887165388</v>
      </c>
      <c r="G28" s="5">
        <v>10028.977812625457</v>
      </c>
      <c r="H28" s="5">
        <v>10813.274501771439</v>
      </c>
      <c r="I28" s="5">
        <v>12770.707828856166</v>
      </c>
      <c r="J28" s="5">
        <v>10771.348817721515</v>
      </c>
      <c r="K28" s="5">
        <v>10993.03629313089</v>
      </c>
      <c r="L28" s="5">
        <v>22647.092956208147</v>
      </c>
      <c r="M28" s="5">
        <v>23286.636467985601</v>
      </c>
      <c r="N28" s="5">
        <v>24314.051052593761</v>
      </c>
      <c r="O28" s="5">
        <v>22617.610476840771</v>
      </c>
      <c r="P28" s="5">
        <v>24534.032389168427</v>
      </c>
      <c r="Q28" s="5">
        <v>50915.498774934167</v>
      </c>
      <c r="R28" s="5">
        <v>54161.330855218795</v>
      </c>
      <c r="S28" s="5">
        <v>62024.554922358082</v>
      </c>
      <c r="T28" s="5">
        <v>64879.250098112316</v>
      </c>
      <c r="U28" s="5">
        <v>57864.42526342081</v>
      </c>
      <c r="V28" s="5">
        <v>58209.427407683419</v>
      </c>
      <c r="W28" s="5">
        <v>58405.658568547085</v>
      </c>
    </row>
    <row r="29" spans="1:23">
      <c r="A29" s="6" t="s">
        <v>144</v>
      </c>
      <c r="B29" s="6" t="s">
        <v>115</v>
      </c>
      <c r="C29" s="5">
        <v>23.744154430268424</v>
      </c>
      <c r="D29" s="5">
        <v>0.992515404105621</v>
      </c>
      <c r="E29" s="5">
        <v>369.72575017559802</v>
      </c>
      <c r="F29" s="5">
        <v>508.72178457690194</v>
      </c>
      <c r="G29" s="5">
        <v>445.52963115909881</v>
      </c>
      <c r="H29" s="5">
        <v>466.23466295572359</v>
      </c>
      <c r="I29" s="5">
        <v>428.93972671902054</v>
      </c>
      <c r="J29" s="5">
        <v>797.40511239915429</v>
      </c>
      <c r="K29" s="5">
        <v>544.32368076943294</v>
      </c>
      <c r="L29" s="5">
        <v>1358.0683646285397</v>
      </c>
      <c r="M29" s="5">
        <v>1016.3675397594312</v>
      </c>
      <c r="N29" s="5">
        <v>4778.8657789878789</v>
      </c>
      <c r="O29" s="5">
        <v>2132.4228036299555</v>
      </c>
      <c r="P29" s="5">
        <v>3293.1539224339144</v>
      </c>
      <c r="Q29" s="5">
        <v>3188.060819017182</v>
      </c>
      <c r="R29" s="5">
        <v>5639.9330962904642</v>
      </c>
      <c r="S29" s="5">
        <v>30250.515962026995</v>
      </c>
      <c r="T29" s="5">
        <v>37832.692886389537</v>
      </c>
      <c r="U29" s="5">
        <v>42005.486483797853</v>
      </c>
      <c r="V29" s="5">
        <v>43558.81762146682</v>
      </c>
      <c r="W29" s="5">
        <v>48532.409593069024</v>
      </c>
    </row>
    <row r="30" spans="1:23">
      <c r="A30" s="6" t="s">
        <v>144</v>
      </c>
      <c r="B30" s="6" t="s">
        <v>116</v>
      </c>
      <c r="C30" s="5">
        <v>5082.1501698943248</v>
      </c>
      <c r="D30" s="5">
        <v>5072.0336631623413</v>
      </c>
      <c r="E30" s="5">
        <v>5061.9171563573473</v>
      </c>
      <c r="F30" s="5">
        <v>5051.8006494793372</v>
      </c>
      <c r="G30" s="5">
        <v>5041.6841426743358</v>
      </c>
      <c r="H30" s="5">
        <v>5031.5676358693354</v>
      </c>
      <c r="I30" s="5">
        <v>5021.4511290643259</v>
      </c>
      <c r="J30" s="5">
        <v>5011.3346221863067</v>
      </c>
      <c r="K30" s="5">
        <v>5001.2181153813153</v>
      </c>
      <c r="L30" s="5">
        <v>4991.1016085763222</v>
      </c>
      <c r="M30" s="5">
        <v>4980.9851017713081</v>
      </c>
      <c r="N30" s="5">
        <v>4970.8685948933089</v>
      </c>
      <c r="O30" s="5">
        <v>4960.7520880883103</v>
      </c>
      <c r="P30" s="5">
        <v>4950.6355812833026</v>
      </c>
      <c r="Q30" s="5">
        <v>4940.5190744783113</v>
      </c>
      <c r="R30" s="5">
        <v>4930.4025676002948</v>
      </c>
      <c r="S30" s="5">
        <v>1853.7831123301446</v>
      </c>
      <c r="T30" s="5">
        <v>1849.9715840621395</v>
      </c>
      <c r="U30" s="5">
        <v>1846.1600557941397</v>
      </c>
      <c r="V30" s="5">
        <v>1842.3485274531404</v>
      </c>
      <c r="W30" s="5">
        <v>1838.5369991851369</v>
      </c>
    </row>
    <row r="31" spans="1:23">
      <c r="A31" s="6" t="s">
        <v>144</v>
      </c>
      <c r="B31" s="6" t="s">
        <v>117</v>
      </c>
      <c r="C31" s="5">
        <v>100.45827651898172</v>
      </c>
      <c r="D31" s="5">
        <v>434.29406000250219</v>
      </c>
      <c r="E31" s="5">
        <v>4127.0971142562375</v>
      </c>
      <c r="F31" s="5">
        <v>3290.2378544449439</v>
      </c>
      <c r="G31" s="5">
        <v>3226.3876084876456</v>
      </c>
      <c r="H31" s="5">
        <v>5546.4504656296631</v>
      </c>
      <c r="I31" s="5">
        <v>8245.1502688266755</v>
      </c>
      <c r="J31" s="5">
        <v>4438.906457175397</v>
      </c>
      <c r="K31" s="5">
        <v>6488.5720964054608</v>
      </c>
      <c r="L31" s="5">
        <v>7701.2435746847996</v>
      </c>
      <c r="M31" s="5">
        <v>8027.7030738376716</v>
      </c>
      <c r="N31" s="5">
        <v>7779.3831435577931</v>
      </c>
      <c r="O31" s="5">
        <v>6903.0264933932203</v>
      </c>
      <c r="P31" s="5">
        <v>6446.2872466731005</v>
      </c>
      <c r="Q31" s="5">
        <v>2609.1883395265586</v>
      </c>
      <c r="R31" s="5">
        <v>2025.9363877973569</v>
      </c>
      <c r="S31" s="5">
        <v>1237.8493593749911</v>
      </c>
      <c r="T31" s="5">
        <v>825.89045986226483</v>
      </c>
      <c r="U31" s="5">
        <v>700.86113055199189</v>
      </c>
      <c r="V31" s="5">
        <v>616.06937871520029</v>
      </c>
      <c r="W31" s="5">
        <v>597.19763588845058</v>
      </c>
    </row>
    <row r="32" spans="1:23">
      <c r="A32" s="6" t="s">
        <v>144</v>
      </c>
      <c r="B32" s="6" t="s">
        <v>119</v>
      </c>
      <c r="C32" s="5">
        <v>6251.3884078914252</v>
      </c>
      <c r="D32" s="5">
        <v>11804.450248743902</v>
      </c>
      <c r="E32" s="5">
        <v>19547.680090779351</v>
      </c>
      <c r="F32" s="5">
        <v>29619.984897256891</v>
      </c>
      <c r="G32" s="5">
        <v>31632.660040459177</v>
      </c>
      <c r="H32" s="5">
        <v>32867.956874942691</v>
      </c>
      <c r="I32" s="5">
        <v>35226.963661228641</v>
      </c>
      <c r="J32" s="5">
        <v>38438.760182810722</v>
      </c>
      <c r="K32" s="5">
        <v>39284.414623066499</v>
      </c>
      <c r="L32" s="5">
        <v>43024.819386391442</v>
      </c>
      <c r="M32" s="5">
        <v>42456.501538440039</v>
      </c>
      <c r="N32" s="5">
        <v>44820.231533463062</v>
      </c>
      <c r="O32" s="5">
        <v>43939.916379901435</v>
      </c>
      <c r="P32" s="5">
        <v>44172.924738620903</v>
      </c>
      <c r="Q32" s="5">
        <v>45762.933603417659</v>
      </c>
      <c r="R32" s="5">
        <v>48182.076735245675</v>
      </c>
      <c r="S32" s="5">
        <v>46789.278066717634</v>
      </c>
      <c r="T32" s="5">
        <v>46085.347177418589</v>
      </c>
      <c r="U32" s="5">
        <v>46147.222764301572</v>
      </c>
      <c r="V32" s="5">
        <v>46991.114351246564</v>
      </c>
      <c r="W32" s="5">
        <v>45813.970381614825</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229872.39743128119</v>
      </c>
      <c r="D34" s="17">
        <v>224952.23724461306</v>
      </c>
      <c r="E34" s="17">
        <v>229868.49083776437</v>
      </c>
      <c r="F34" s="17">
        <v>224262.00230457116</v>
      </c>
      <c r="G34" s="17">
        <v>222778.17110878011</v>
      </c>
      <c r="H34" s="17">
        <v>232839.57082589786</v>
      </c>
      <c r="I34" s="17">
        <v>239583.97868480277</v>
      </c>
      <c r="J34" s="17">
        <v>230244.32167158776</v>
      </c>
      <c r="K34" s="17">
        <v>234958.12181108355</v>
      </c>
      <c r="L34" s="17">
        <v>243135.93508386766</v>
      </c>
      <c r="M34" s="17">
        <v>241272.10492211604</v>
      </c>
      <c r="N34" s="17">
        <v>243860.44465280508</v>
      </c>
      <c r="O34" s="17">
        <v>245468.86691096984</v>
      </c>
      <c r="P34" s="17">
        <v>246701.02547007301</v>
      </c>
      <c r="Q34" s="17">
        <v>242037.26598840705</v>
      </c>
      <c r="R34" s="17">
        <v>240533.29985880738</v>
      </c>
      <c r="S34" s="17">
        <v>252089.77020360946</v>
      </c>
      <c r="T34" s="17">
        <v>261834.82952947126</v>
      </c>
      <c r="U34" s="17">
        <v>261213.45494496345</v>
      </c>
      <c r="V34" s="17">
        <v>261963.37588864443</v>
      </c>
      <c r="W34" s="17">
        <v>265649.66248023586</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134386.71465919103</v>
      </c>
      <c r="D38" s="5">
        <v>139390.43055649428</v>
      </c>
      <c r="E38" s="5">
        <v>138724.17587792827</v>
      </c>
      <c r="F38" s="5">
        <v>134846.15320730404</v>
      </c>
      <c r="G38" s="5">
        <v>130540.47820403636</v>
      </c>
      <c r="H38" s="5">
        <v>115901.30438644436</v>
      </c>
      <c r="I38" s="5">
        <v>74568.606694427581</v>
      </c>
      <c r="J38" s="5">
        <v>70371.558446586991</v>
      </c>
      <c r="K38" s="5">
        <v>61522.237506033045</v>
      </c>
      <c r="L38" s="5">
        <v>51946.66483329211</v>
      </c>
      <c r="M38" s="5">
        <v>27955.824500430423</v>
      </c>
      <c r="N38" s="5">
        <v>30397.15435966427</v>
      </c>
      <c r="O38" s="5">
        <v>31210.493103053992</v>
      </c>
      <c r="P38" s="5">
        <v>28732.792853846167</v>
      </c>
      <c r="Q38" s="5">
        <v>22019.348506127422</v>
      </c>
      <c r="R38" s="5">
        <v>9983.6117514774851</v>
      </c>
      <c r="S38" s="5">
        <v>10398.438186211366</v>
      </c>
      <c r="T38" s="5">
        <v>8719.5965618925275</v>
      </c>
      <c r="U38" s="5">
        <v>10759.034983628209</v>
      </c>
      <c r="V38" s="5">
        <v>10930.16767967238</v>
      </c>
      <c r="W38" s="5">
        <v>9935.4377009210893</v>
      </c>
    </row>
    <row r="39" spans="1:23">
      <c r="A39" s="6" t="s">
        <v>145</v>
      </c>
      <c r="B39" s="6" t="s">
        <v>114</v>
      </c>
      <c r="C39" s="5">
        <v>70.867539241392649</v>
      </c>
      <c r="D39" s="5">
        <v>35.68633989250317</v>
      </c>
      <c r="E39" s="5">
        <v>29.418649407441674</v>
      </c>
      <c r="F39" s="5">
        <v>37.400497369561329</v>
      </c>
      <c r="G39" s="5">
        <v>48.845452991063013</v>
      </c>
      <c r="H39" s="5">
        <v>55.37894486865617</v>
      </c>
      <c r="I39" s="5">
        <v>727.34312036130063</v>
      </c>
      <c r="J39" s="5">
        <v>74.902748113474587</v>
      </c>
      <c r="K39" s="5">
        <v>107.65238081108544</v>
      </c>
      <c r="L39" s="5">
        <v>839.63294611987101</v>
      </c>
      <c r="M39" s="5">
        <v>903.32125656105336</v>
      </c>
      <c r="N39" s="5">
        <v>4018.5547333960658</v>
      </c>
      <c r="O39" s="5">
        <v>4303.5327806179967</v>
      </c>
      <c r="P39" s="5">
        <v>4151.1588279170846</v>
      </c>
      <c r="Q39" s="5">
        <v>4047.9912600686421</v>
      </c>
      <c r="R39" s="5">
        <v>4434.554758904821</v>
      </c>
      <c r="S39" s="5">
        <v>5084.1701024852346</v>
      </c>
      <c r="T39" s="5">
        <v>4494.3704201252604</v>
      </c>
      <c r="U39" s="5">
        <v>0</v>
      </c>
      <c r="V39" s="5">
        <v>0</v>
      </c>
      <c r="W39" s="5">
        <v>0</v>
      </c>
    </row>
    <row r="40" spans="1:23">
      <c r="A40" s="6" t="s">
        <v>145</v>
      </c>
      <c r="B40" s="6" t="s">
        <v>115</v>
      </c>
      <c r="C40" s="5">
        <v>339.32471620353584</v>
      </c>
      <c r="D40" s="5">
        <v>170.55101025347693</v>
      </c>
      <c r="E40" s="5">
        <v>103.13486235180743</v>
      </c>
      <c r="F40" s="5">
        <v>84.110589909867898</v>
      </c>
      <c r="G40" s="5">
        <v>205.26089635049851</v>
      </c>
      <c r="H40" s="5">
        <v>129.32424778054116</v>
      </c>
      <c r="I40" s="5">
        <v>266.28548443162424</v>
      </c>
      <c r="J40" s="5">
        <v>241.20758142803808</v>
      </c>
      <c r="K40" s="5">
        <v>210.74607032434375</v>
      </c>
      <c r="L40" s="5">
        <v>987.95586388576669</v>
      </c>
      <c r="M40" s="5">
        <v>1840.2709403806746</v>
      </c>
      <c r="N40" s="5">
        <v>19380.230964231137</v>
      </c>
      <c r="O40" s="5">
        <v>19885.940244077297</v>
      </c>
      <c r="P40" s="5">
        <v>15807.313100644071</v>
      </c>
      <c r="Q40" s="5">
        <v>16200.081452334749</v>
      </c>
      <c r="R40" s="5">
        <v>24157.764089592565</v>
      </c>
      <c r="S40" s="5">
        <v>30419.340256630654</v>
      </c>
      <c r="T40" s="5">
        <v>24903.354929804082</v>
      </c>
      <c r="U40" s="5">
        <v>28446.853696167436</v>
      </c>
      <c r="V40" s="5">
        <v>38482.997789267189</v>
      </c>
      <c r="W40" s="5">
        <v>25585.967743552173</v>
      </c>
    </row>
    <row r="41" spans="1:23">
      <c r="A41" s="6" t="s">
        <v>145</v>
      </c>
      <c r="B41" s="6" t="s">
        <v>116</v>
      </c>
      <c r="C41" s="5">
        <v>23083.146252352246</v>
      </c>
      <c r="D41" s="5">
        <v>21400.165462291996</v>
      </c>
      <c r="E41" s="5">
        <v>20286.261942106328</v>
      </c>
      <c r="F41" s="5">
        <v>25560.419083867884</v>
      </c>
      <c r="G41" s="5">
        <v>19815.055428343403</v>
      </c>
      <c r="H41" s="5">
        <v>22853.400181571742</v>
      </c>
      <c r="I41" s="5">
        <v>13843.868729152069</v>
      </c>
      <c r="J41" s="5">
        <v>27963.050987001658</v>
      </c>
      <c r="K41" s="5">
        <v>26303.082472509399</v>
      </c>
      <c r="L41" s="5">
        <v>20726.443432931759</v>
      </c>
      <c r="M41" s="5">
        <v>22629.284446817284</v>
      </c>
      <c r="N41" s="5">
        <v>20973.324999057153</v>
      </c>
      <c r="O41" s="5">
        <v>19870.256925455917</v>
      </c>
      <c r="P41" s="5">
        <v>25048.557726178151</v>
      </c>
      <c r="Q41" s="5">
        <v>19424.018406322812</v>
      </c>
      <c r="R41" s="5">
        <v>22393.908040149698</v>
      </c>
      <c r="S41" s="5">
        <v>13558.206726679435</v>
      </c>
      <c r="T41" s="5">
        <v>27398.553867354611</v>
      </c>
      <c r="U41" s="5">
        <v>25793.689548690909</v>
      </c>
      <c r="V41" s="5">
        <v>20306.337366635704</v>
      </c>
      <c r="W41" s="5">
        <v>22164.16196950007</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35369.424835071302</v>
      </c>
      <c r="D43" s="5">
        <v>33627.003542492173</v>
      </c>
      <c r="E43" s="5">
        <v>33825.742689224702</v>
      </c>
      <c r="F43" s="5">
        <v>34421.549638006771</v>
      </c>
      <c r="G43" s="5">
        <v>36357.451513463719</v>
      </c>
      <c r="H43" s="5">
        <v>37837.319739127364</v>
      </c>
      <c r="I43" s="5">
        <v>37855.741010036458</v>
      </c>
      <c r="J43" s="5">
        <v>39472.978966392664</v>
      </c>
      <c r="K43" s="5">
        <v>43100.956984238765</v>
      </c>
      <c r="L43" s="5">
        <v>49154.133634620783</v>
      </c>
      <c r="M43" s="5">
        <v>59993.368489957633</v>
      </c>
      <c r="N43" s="5">
        <v>54523.643970231184</v>
      </c>
      <c r="O43" s="5">
        <v>56320.846656259106</v>
      </c>
      <c r="P43" s="5">
        <v>58530.73038355264</v>
      </c>
      <c r="Q43" s="5">
        <v>62304.216029217823</v>
      </c>
      <c r="R43" s="5">
        <v>67620.421103271932</v>
      </c>
      <c r="S43" s="5">
        <v>60969.541515923775</v>
      </c>
      <c r="T43" s="5">
        <v>63976.251745892048</v>
      </c>
      <c r="U43" s="5">
        <v>66281.559510522799</v>
      </c>
      <c r="V43" s="5">
        <v>61585.152468278116</v>
      </c>
      <c r="W43" s="5">
        <v>66090.977634157825</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193249.47800205951</v>
      </c>
      <c r="D45" s="17">
        <v>194623.83691142444</v>
      </c>
      <c r="E45" s="17">
        <v>192968.73402101855</v>
      </c>
      <c r="F45" s="17">
        <v>194949.63301645813</v>
      </c>
      <c r="G45" s="17">
        <v>186967.09149518507</v>
      </c>
      <c r="H45" s="17">
        <v>176776.72749979267</v>
      </c>
      <c r="I45" s="17">
        <v>127261.84503840902</v>
      </c>
      <c r="J45" s="17">
        <v>138123.69872952282</v>
      </c>
      <c r="K45" s="17">
        <v>131244.67541391664</v>
      </c>
      <c r="L45" s="17">
        <v>123654.83071085028</v>
      </c>
      <c r="M45" s="17">
        <v>113322.06963414706</v>
      </c>
      <c r="N45" s="17">
        <v>129292.90902657981</v>
      </c>
      <c r="O45" s="17">
        <v>131591.06970946433</v>
      </c>
      <c r="P45" s="17">
        <v>132270.5528921381</v>
      </c>
      <c r="Q45" s="17">
        <v>123995.65565407145</v>
      </c>
      <c r="R45" s="17">
        <v>128590.25974339651</v>
      </c>
      <c r="S45" s="17">
        <v>120429.69678793046</v>
      </c>
      <c r="T45" s="17">
        <v>129492.12752506853</v>
      </c>
      <c r="U45" s="17">
        <v>131281.13773900934</v>
      </c>
      <c r="V45" s="17">
        <v>131304.65530385339</v>
      </c>
      <c r="W45" s="17">
        <v>123776.54504813116</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10370.115931795535</v>
      </c>
      <c r="D50" s="5">
        <v>10414.182593029785</v>
      </c>
      <c r="E50" s="5">
        <v>7171.317678775672</v>
      </c>
      <c r="F50" s="5">
        <v>7993.2681385509522</v>
      </c>
      <c r="G50" s="5">
        <v>6238.7089767216348</v>
      </c>
      <c r="H50" s="5">
        <v>6019.7773437351307</v>
      </c>
      <c r="I50" s="5">
        <v>12981.921427425945</v>
      </c>
      <c r="J50" s="5">
        <v>5974.6381894219448</v>
      </c>
      <c r="K50" s="5">
        <v>8794.4263399204574</v>
      </c>
      <c r="L50" s="5">
        <v>18222.194088922603</v>
      </c>
      <c r="M50" s="5">
        <v>16467.913198093825</v>
      </c>
      <c r="N50" s="5">
        <v>21132.126633578435</v>
      </c>
      <c r="O50" s="5">
        <v>24319.954008225239</v>
      </c>
      <c r="P50" s="5">
        <v>22281.348346024293</v>
      </c>
      <c r="Q50" s="5">
        <v>19316.822010119224</v>
      </c>
      <c r="R50" s="5">
        <v>19990.160338127618</v>
      </c>
      <c r="S50" s="5">
        <v>0</v>
      </c>
      <c r="T50" s="5">
        <v>0</v>
      </c>
      <c r="U50" s="5">
        <v>0</v>
      </c>
      <c r="V50" s="5">
        <v>0</v>
      </c>
      <c r="W50" s="5">
        <v>0</v>
      </c>
    </row>
    <row r="51" spans="1:23">
      <c r="A51" s="6" t="s">
        <v>146</v>
      </c>
      <c r="B51" s="6" t="s">
        <v>115</v>
      </c>
      <c r="C51" s="5">
        <v>710.8887293948751</v>
      </c>
      <c r="D51" s="5">
        <v>848.93404924920026</v>
      </c>
      <c r="E51" s="5">
        <v>1316.3275098692975</v>
      </c>
      <c r="F51" s="5">
        <v>1501.1356747263703</v>
      </c>
      <c r="G51" s="5">
        <v>1156.7671844227032</v>
      </c>
      <c r="H51" s="5">
        <v>1072.5714198852854</v>
      </c>
      <c r="I51" s="5">
        <v>3869.2287813923344</v>
      </c>
      <c r="J51" s="5">
        <v>1279.8082045260974</v>
      </c>
      <c r="K51" s="5">
        <v>1155.1643229219951</v>
      </c>
      <c r="L51" s="5">
        <v>7105.9892534783494</v>
      </c>
      <c r="M51" s="5">
        <v>6935.958942536894</v>
      </c>
      <c r="N51" s="5">
        <v>9631.6796154720214</v>
      </c>
      <c r="O51" s="5">
        <v>11065.599714848811</v>
      </c>
      <c r="P51" s="5">
        <v>10751.344329181176</v>
      </c>
      <c r="Q51" s="5">
        <v>10934.845044839465</v>
      </c>
      <c r="R51" s="5">
        <v>11343.030027254392</v>
      </c>
      <c r="S51" s="5">
        <v>26262.743937870357</v>
      </c>
      <c r="T51" s="5">
        <v>19048.937996689881</v>
      </c>
      <c r="U51" s="5">
        <v>23271.947472954587</v>
      </c>
      <c r="V51" s="5">
        <v>30875.64964774044</v>
      </c>
      <c r="W51" s="5">
        <v>23287.581385131161</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18446.646968104134</v>
      </c>
      <c r="D54" s="5">
        <v>16347.074093486332</v>
      </c>
      <c r="E54" s="5">
        <v>16848.428453301203</v>
      </c>
      <c r="F54" s="5">
        <v>16205.85396499184</v>
      </c>
      <c r="G54" s="5">
        <v>17483.45749247475</v>
      </c>
      <c r="H54" s="5">
        <v>17325.794445070645</v>
      </c>
      <c r="I54" s="5">
        <v>20681.046348759566</v>
      </c>
      <c r="J54" s="5">
        <v>21323.168594450064</v>
      </c>
      <c r="K54" s="5">
        <v>21312.685078723145</v>
      </c>
      <c r="L54" s="5">
        <v>20643.19029274167</v>
      </c>
      <c r="M54" s="5">
        <v>22027.877948119734</v>
      </c>
      <c r="N54" s="5">
        <v>20201.783549306343</v>
      </c>
      <c r="O54" s="5">
        <v>19217.291055799931</v>
      </c>
      <c r="P54" s="5">
        <v>18534.77784173339</v>
      </c>
      <c r="Q54" s="5">
        <v>21868.460215783649</v>
      </c>
      <c r="R54" s="5">
        <v>21438.682712966445</v>
      </c>
      <c r="S54" s="5">
        <v>19599.321300070016</v>
      </c>
      <c r="T54" s="5">
        <v>20091.475846692534</v>
      </c>
      <c r="U54" s="5">
        <v>20821.253574560396</v>
      </c>
      <c r="V54" s="5">
        <v>19909.263663076552</v>
      </c>
      <c r="W54" s="5">
        <v>21030.666738223106</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29527.651629294545</v>
      </c>
      <c r="D56" s="17">
        <v>27610.190735765318</v>
      </c>
      <c r="E56" s="17">
        <v>25336.073641946172</v>
      </c>
      <c r="F56" s="17">
        <v>25700.257778269162</v>
      </c>
      <c r="G56" s="17">
        <v>24878.933653619089</v>
      </c>
      <c r="H56" s="17">
        <v>24418.143208691061</v>
      </c>
      <c r="I56" s="17">
        <v>37532.196557577845</v>
      </c>
      <c r="J56" s="17">
        <v>28577.614988398105</v>
      </c>
      <c r="K56" s="17">
        <v>31262.275741565598</v>
      </c>
      <c r="L56" s="17">
        <v>45971.37363514262</v>
      </c>
      <c r="M56" s="17">
        <v>45431.750088750458</v>
      </c>
      <c r="N56" s="17">
        <v>50965.589798356799</v>
      </c>
      <c r="O56" s="17">
        <v>54602.844778873987</v>
      </c>
      <c r="P56" s="17">
        <v>51567.470516938862</v>
      </c>
      <c r="Q56" s="17">
        <v>52120.127270742334</v>
      </c>
      <c r="R56" s="17">
        <v>52771.873078348457</v>
      </c>
      <c r="S56" s="17">
        <v>45862.065237940376</v>
      </c>
      <c r="T56" s="17">
        <v>39140.413843382412</v>
      </c>
      <c r="U56" s="17">
        <v>44093.201047514987</v>
      </c>
      <c r="V56" s="17">
        <v>50784.913310816992</v>
      </c>
      <c r="W56" s="17">
        <v>44318.248123354264</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73353.306115335115</v>
      </c>
      <c r="D63" s="5">
        <v>57008.133681760904</v>
      </c>
      <c r="E63" s="5">
        <v>57308.060065316196</v>
      </c>
      <c r="F63" s="5">
        <v>67046.763192852144</v>
      </c>
      <c r="G63" s="5">
        <v>63448.61530466791</v>
      </c>
      <c r="H63" s="5">
        <v>72996.891058398687</v>
      </c>
      <c r="I63" s="5">
        <v>43076.872723111002</v>
      </c>
      <c r="J63" s="5">
        <v>59025.642959671823</v>
      </c>
      <c r="K63" s="5">
        <v>61672.188018816792</v>
      </c>
      <c r="L63" s="5">
        <v>48074.43008955285</v>
      </c>
      <c r="M63" s="5">
        <v>54268.607622384276</v>
      </c>
      <c r="N63" s="5">
        <v>54850.954077924784</v>
      </c>
      <c r="O63" s="5">
        <v>52857.677213061106</v>
      </c>
      <c r="P63" s="5">
        <v>56885.725551388292</v>
      </c>
      <c r="Q63" s="5">
        <v>57747.022155600818</v>
      </c>
      <c r="R63" s="5">
        <v>55782.97174500188</v>
      </c>
      <c r="S63" s="5">
        <v>42273.23253767124</v>
      </c>
      <c r="T63" s="5">
        <v>51444.471583687955</v>
      </c>
      <c r="U63" s="5">
        <v>50847.647959739181</v>
      </c>
      <c r="V63" s="5">
        <v>45174.399224849585</v>
      </c>
      <c r="W63" s="5">
        <v>46315.050125462934</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5758.7133863058116</v>
      </c>
      <c r="D65" s="5">
        <v>5553.5775730937848</v>
      </c>
      <c r="E65" s="5">
        <v>5283.1080428337336</v>
      </c>
      <c r="F65" s="5">
        <v>5741.3386706999781</v>
      </c>
      <c r="G65" s="5">
        <v>5944.0923628179826</v>
      </c>
      <c r="H65" s="5">
        <v>5924.6658384020748</v>
      </c>
      <c r="I65" s="5">
        <v>13020.133114251561</v>
      </c>
      <c r="J65" s="5">
        <v>13048.306987726799</v>
      </c>
      <c r="K65" s="5">
        <v>12939.607691271744</v>
      </c>
      <c r="L65" s="5">
        <v>12685.070971687976</v>
      </c>
      <c r="M65" s="5">
        <v>13357.767857043415</v>
      </c>
      <c r="N65" s="5">
        <v>12828.261865536668</v>
      </c>
      <c r="O65" s="5">
        <v>12231.216547344382</v>
      </c>
      <c r="P65" s="5">
        <v>13019.256767070867</v>
      </c>
      <c r="Q65" s="5">
        <v>13462.391615773204</v>
      </c>
      <c r="R65" s="5">
        <v>13597.52343206271</v>
      </c>
      <c r="S65" s="5">
        <v>14918.51517998169</v>
      </c>
      <c r="T65" s="5">
        <v>15182.765162493301</v>
      </c>
      <c r="U65" s="5">
        <v>14996.943625921846</v>
      </c>
      <c r="V65" s="5">
        <v>14558.646570645033</v>
      </c>
      <c r="W65" s="5">
        <v>15062.390198846551</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79112.019501640927</v>
      </c>
      <c r="D67" s="17">
        <v>62561.711254854687</v>
      </c>
      <c r="E67" s="17">
        <v>62591.168108149926</v>
      </c>
      <c r="F67" s="17">
        <v>72788.101863552118</v>
      </c>
      <c r="G67" s="17">
        <v>69392.707667485898</v>
      </c>
      <c r="H67" s="17">
        <v>78921.556896800757</v>
      </c>
      <c r="I67" s="17">
        <v>56097.005837362565</v>
      </c>
      <c r="J67" s="17">
        <v>72073.949947398622</v>
      </c>
      <c r="K67" s="17">
        <v>74611.79571008854</v>
      </c>
      <c r="L67" s="17">
        <v>60759.501061240822</v>
      </c>
      <c r="M67" s="17">
        <v>67626.37547942769</v>
      </c>
      <c r="N67" s="17">
        <v>67679.215943461459</v>
      </c>
      <c r="O67" s="17">
        <v>65088.893760405488</v>
      </c>
      <c r="P67" s="17">
        <v>69904.982318459166</v>
      </c>
      <c r="Q67" s="17">
        <v>71209.41377137402</v>
      </c>
      <c r="R67" s="17">
        <v>69380.495177064586</v>
      </c>
      <c r="S67" s="17">
        <v>57191.747717652928</v>
      </c>
      <c r="T67" s="17">
        <v>66627.236746181254</v>
      </c>
      <c r="U67" s="17">
        <v>65844.591585661023</v>
      </c>
      <c r="V67" s="17">
        <v>59733.045795494618</v>
      </c>
      <c r="W67" s="17">
        <v>61377.440324309486</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409723.22895177302</v>
      </c>
      <c r="D4" s="5">
        <v>392870.83048338944</v>
      </c>
      <c r="E4" s="5">
        <v>390739.38191352319</v>
      </c>
      <c r="F4" s="5">
        <v>370923.10539515136</v>
      </c>
      <c r="G4" s="5">
        <v>362814.7323910548</v>
      </c>
      <c r="H4" s="5">
        <v>346459.57011471124</v>
      </c>
      <c r="I4" s="5">
        <v>353317.46332661255</v>
      </c>
      <c r="J4" s="5">
        <v>333872.90423600218</v>
      </c>
      <c r="K4" s="5">
        <v>336566.077789095</v>
      </c>
      <c r="L4" s="5">
        <v>335679.73027810431</v>
      </c>
      <c r="M4" s="5">
        <v>299231.09845180321</v>
      </c>
      <c r="N4" s="5">
        <v>261064.13686126177</v>
      </c>
      <c r="O4" s="5">
        <v>263776.70718171069</v>
      </c>
      <c r="P4" s="5">
        <v>251430.45442678913</v>
      </c>
      <c r="Q4" s="5">
        <v>138863.7069458559</v>
      </c>
      <c r="R4" s="5">
        <v>117724.90365481614</v>
      </c>
      <c r="S4" s="5">
        <v>82962.31016824652</v>
      </c>
      <c r="T4" s="5">
        <v>84482.005361733405</v>
      </c>
      <c r="U4" s="5">
        <v>86792.034023306056</v>
      </c>
      <c r="V4" s="5">
        <v>83596.816321650171</v>
      </c>
      <c r="W4" s="5">
        <v>81359.623504830786</v>
      </c>
      <c r="X4" s="19"/>
    </row>
    <row r="5" spans="1:24">
      <c r="A5" s="6" t="s">
        <v>76</v>
      </c>
      <c r="B5" s="6" t="s">
        <v>113</v>
      </c>
      <c r="C5" s="5">
        <v>134431.46945117362</v>
      </c>
      <c r="D5" s="5">
        <v>141048.13827934247</v>
      </c>
      <c r="E5" s="5">
        <v>140338.04414835206</v>
      </c>
      <c r="F5" s="5">
        <v>142239.43244616259</v>
      </c>
      <c r="G5" s="5">
        <v>143215.24155497903</v>
      </c>
      <c r="H5" s="5">
        <v>130280.01637738467</v>
      </c>
      <c r="I5" s="5">
        <v>134392.89527806593</v>
      </c>
      <c r="J5" s="5">
        <v>124770.36444784168</v>
      </c>
      <c r="K5" s="5">
        <v>125541.04423485132</v>
      </c>
      <c r="L5" s="5">
        <v>100385.1715738129</v>
      </c>
      <c r="M5" s="5">
        <v>99839.618259040712</v>
      </c>
      <c r="N5" s="5">
        <v>99427.291865719773</v>
      </c>
      <c r="O5" s="5">
        <v>100681.665244923</v>
      </c>
      <c r="P5" s="5">
        <v>99424.456891813883</v>
      </c>
      <c r="Q5" s="5">
        <v>96926.518146848524</v>
      </c>
      <c r="R5" s="5">
        <v>95935.718096145676</v>
      </c>
      <c r="S5" s="5">
        <v>94430.731763187461</v>
      </c>
      <c r="T5" s="5">
        <v>95991.453130575144</v>
      </c>
      <c r="U5" s="5">
        <v>97675.262205019739</v>
      </c>
      <c r="V5" s="5">
        <v>94589.415032435427</v>
      </c>
      <c r="W5" s="5">
        <v>93933.833834597041</v>
      </c>
      <c r="X5" s="19"/>
    </row>
    <row r="6" spans="1:24">
      <c r="A6" s="6" t="s">
        <v>76</v>
      </c>
      <c r="B6" s="6" t="s">
        <v>114</v>
      </c>
      <c r="C6" s="5">
        <v>19512.298006564299</v>
      </c>
      <c r="D6" s="5">
        <v>19522.214997655534</v>
      </c>
      <c r="E6" s="5">
        <v>17974.826722942809</v>
      </c>
      <c r="F6" s="5">
        <v>13984.846845403441</v>
      </c>
      <c r="G6" s="5">
        <v>13992.930697567366</v>
      </c>
      <c r="H6" s="5">
        <v>13993.762574325405</v>
      </c>
      <c r="I6" s="5">
        <v>16843.742863655934</v>
      </c>
      <c r="J6" s="5">
        <v>13925.660720048769</v>
      </c>
      <c r="K6" s="5">
        <v>13638.391936981972</v>
      </c>
      <c r="L6" s="5">
        <v>30413.253059661456</v>
      </c>
      <c r="M6" s="5">
        <v>17018.985045599002</v>
      </c>
      <c r="N6" s="5">
        <v>30115.486995746083</v>
      </c>
      <c r="O6" s="5">
        <v>27826.629868300079</v>
      </c>
      <c r="P6" s="5">
        <v>20408.468375863627</v>
      </c>
      <c r="Q6" s="5">
        <v>37412.923684473419</v>
      </c>
      <c r="R6" s="5">
        <v>32879.833033595285</v>
      </c>
      <c r="S6" s="5">
        <v>46146.465431524179</v>
      </c>
      <c r="T6" s="5">
        <v>30452.644030984211</v>
      </c>
      <c r="U6" s="5">
        <v>30160.748769752114</v>
      </c>
      <c r="V6" s="5">
        <v>39940.683680815542</v>
      </c>
      <c r="W6" s="5">
        <v>26408.965344621636</v>
      </c>
      <c r="X6" s="19"/>
    </row>
    <row r="7" spans="1:24">
      <c r="A7" s="6" t="s">
        <v>76</v>
      </c>
      <c r="B7" s="6" t="s">
        <v>115</v>
      </c>
      <c r="C7" s="5">
        <v>1236.2076566272297</v>
      </c>
      <c r="D7" s="5">
        <v>1041.8041638373641</v>
      </c>
      <c r="E7" s="5">
        <v>1565.979376742144</v>
      </c>
      <c r="F7" s="5">
        <v>555.36341077085694</v>
      </c>
      <c r="G7" s="5">
        <v>454.58612168559534</v>
      </c>
      <c r="H7" s="5">
        <v>414.17783356320746</v>
      </c>
      <c r="I7" s="5">
        <v>938.16959354274104</v>
      </c>
      <c r="J7" s="5">
        <v>1375.1187934793609</v>
      </c>
      <c r="K7" s="5">
        <v>658.07029270005876</v>
      </c>
      <c r="L7" s="5">
        <v>2837.7275401503975</v>
      </c>
      <c r="M7" s="5">
        <v>822.06424654983232</v>
      </c>
      <c r="N7" s="5">
        <v>2175.0426749106764</v>
      </c>
      <c r="O7" s="5">
        <v>1225.9874228031799</v>
      </c>
      <c r="P7" s="5">
        <v>1638.8717169802408</v>
      </c>
      <c r="Q7" s="5">
        <v>3443.6500338523401</v>
      </c>
      <c r="R7" s="5">
        <v>3884.1982207327642</v>
      </c>
      <c r="S7" s="5">
        <v>20553.398970943133</v>
      </c>
      <c r="T7" s="5">
        <v>7859.3623612500114</v>
      </c>
      <c r="U7" s="5">
        <v>5557.065004285806</v>
      </c>
      <c r="V7" s="5">
        <v>15901.075656995088</v>
      </c>
      <c r="W7" s="5">
        <v>5018.6796963699717</v>
      </c>
      <c r="X7" s="19"/>
    </row>
    <row r="8" spans="1:24">
      <c r="A8" s="6" t="s">
        <v>76</v>
      </c>
      <c r="B8" s="6" t="s">
        <v>116</v>
      </c>
      <c r="C8" s="5">
        <v>117854.89602756326</v>
      </c>
      <c r="D8" s="5">
        <v>98723.784286710099</v>
      </c>
      <c r="E8" s="5">
        <v>97516.505041547774</v>
      </c>
      <c r="F8" s="5">
        <v>123323.35617756369</v>
      </c>
      <c r="G8" s="5">
        <v>105450.32472363229</v>
      </c>
      <c r="H8" s="5">
        <v>124095.65482312255</v>
      </c>
      <c r="I8" s="5">
        <v>87446.109386240511</v>
      </c>
      <c r="J8" s="5">
        <v>138075.73981035405</v>
      </c>
      <c r="K8" s="5">
        <v>125303.9985006166</v>
      </c>
      <c r="L8" s="5">
        <v>113616.63465552873</v>
      </c>
      <c r="M8" s="5">
        <v>136294.65085391336</v>
      </c>
      <c r="N8" s="5">
        <v>118529.97419486423</v>
      </c>
      <c r="O8" s="5">
        <v>117525.86529315016</v>
      </c>
      <c r="P8" s="5">
        <v>135617.58401611721</v>
      </c>
      <c r="Q8" s="5">
        <v>119423.39151592905</v>
      </c>
      <c r="R8" s="5">
        <v>133506.23391519015</v>
      </c>
      <c r="S8" s="5">
        <v>83525.354411768829</v>
      </c>
      <c r="T8" s="5">
        <v>139331.27661158814</v>
      </c>
      <c r="U8" s="5">
        <v>127813.82530246387</v>
      </c>
      <c r="V8" s="5">
        <v>102602.56720648763</v>
      </c>
      <c r="W8" s="5">
        <v>125992.16704724259</v>
      </c>
      <c r="X8" s="19"/>
    </row>
    <row r="9" spans="1:24">
      <c r="A9" s="6" t="s">
        <v>76</v>
      </c>
      <c r="B9" s="6" t="s">
        <v>117</v>
      </c>
      <c r="C9" s="5">
        <v>167.99864515273589</v>
      </c>
      <c r="D9" s="5">
        <v>849.31580594764682</v>
      </c>
      <c r="E9" s="5">
        <v>749.98935420885527</v>
      </c>
      <c r="F9" s="5">
        <v>2404.0522596656901</v>
      </c>
      <c r="G9" s="5">
        <v>2131.4251283708672</v>
      </c>
      <c r="H9" s="5">
        <v>3746.8398201376808</v>
      </c>
      <c r="I9" s="5">
        <v>11187.329322156187</v>
      </c>
      <c r="J9" s="5">
        <v>6930.4124570596696</v>
      </c>
      <c r="K9" s="5">
        <v>6385.4843309085727</v>
      </c>
      <c r="L9" s="5">
        <v>14930.781591396961</v>
      </c>
      <c r="M9" s="5">
        <v>13717.694216661603</v>
      </c>
      <c r="N9" s="5">
        <v>14570.41448381076</v>
      </c>
      <c r="O9" s="5">
        <v>13815.016559193622</v>
      </c>
      <c r="P9" s="5">
        <v>12245.482659533685</v>
      </c>
      <c r="Q9" s="5">
        <v>11901.579460946761</v>
      </c>
      <c r="R9" s="5">
        <v>11246.971429326326</v>
      </c>
      <c r="S9" s="5">
        <v>11482.346714621521</v>
      </c>
      <c r="T9" s="5">
        <v>7877.6025251428746</v>
      </c>
      <c r="U9" s="5">
        <v>8948.5838463991913</v>
      </c>
      <c r="V9" s="5">
        <v>10172.072116930571</v>
      </c>
      <c r="W9" s="5">
        <v>10013.154565723162</v>
      </c>
      <c r="X9" s="19"/>
    </row>
    <row r="10" spans="1:24">
      <c r="A10" s="6" t="s">
        <v>76</v>
      </c>
      <c r="B10" s="6" t="s">
        <v>119</v>
      </c>
      <c r="C10" s="5">
        <v>77834.28329575673</v>
      </c>
      <c r="D10" s="5">
        <v>81419.959960045497</v>
      </c>
      <c r="E10" s="5">
        <v>81953.328057858176</v>
      </c>
      <c r="F10" s="5">
        <v>82921.122759680133</v>
      </c>
      <c r="G10" s="5">
        <v>88169.491356467057</v>
      </c>
      <c r="H10" s="5">
        <v>95854.927991131321</v>
      </c>
      <c r="I10" s="5">
        <v>101069.71525768214</v>
      </c>
      <c r="J10" s="5">
        <v>105713.39934211549</v>
      </c>
      <c r="K10" s="5">
        <v>108526.1351637591</v>
      </c>
      <c r="L10" s="5">
        <v>124606.49008185629</v>
      </c>
      <c r="M10" s="5">
        <v>139234.31564928539</v>
      </c>
      <c r="N10" s="5">
        <v>159360.77463647781</v>
      </c>
      <c r="O10" s="5">
        <v>158954.30875098985</v>
      </c>
      <c r="P10" s="5">
        <v>167076.76548434672</v>
      </c>
      <c r="Q10" s="5">
        <v>216905.28369291089</v>
      </c>
      <c r="R10" s="5">
        <v>230456.11729825908</v>
      </c>
      <c r="S10" s="5">
        <v>257208.11781297059</v>
      </c>
      <c r="T10" s="5">
        <v>265878.1226492023</v>
      </c>
      <c r="U10" s="5">
        <v>261970.15861172476</v>
      </c>
      <c r="V10" s="5">
        <v>257510.57585131741</v>
      </c>
      <c r="W10" s="5">
        <v>258022.73978778496</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760760.38203461072</v>
      </c>
      <c r="D12" s="17">
        <v>735476.04797692795</v>
      </c>
      <c r="E12" s="17">
        <v>730838.05461517489</v>
      </c>
      <c r="F12" s="17">
        <v>736351.2792943978</v>
      </c>
      <c r="G12" s="17">
        <v>716228.73197375692</v>
      </c>
      <c r="H12" s="17">
        <v>714844.94953437615</v>
      </c>
      <c r="I12" s="17">
        <v>705195.42502795602</v>
      </c>
      <c r="J12" s="17">
        <v>724663.5998069013</v>
      </c>
      <c r="K12" s="17">
        <v>716619.20224891277</v>
      </c>
      <c r="L12" s="17">
        <v>722469.78878051112</v>
      </c>
      <c r="M12" s="17">
        <v>706158.42672285321</v>
      </c>
      <c r="N12" s="17">
        <v>685243.12171279103</v>
      </c>
      <c r="O12" s="17">
        <v>683806.1803210706</v>
      </c>
      <c r="P12" s="17">
        <v>687842.0835714445</v>
      </c>
      <c r="Q12" s="17">
        <v>624877.05348081689</v>
      </c>
      <c r="R12" s="17">
        <v>625633.97564806545</v>
      </c>
      <c r="S12" s="17">
        <v>596308.72527326224</v>
      </c>
      <c r="T12" s="17">
        <v>631872.46667047613</v>
      </c>
      <c r="U12" s="17">
        <v>618917.67776295159</v>
      </c>
      <c r="V12" s="17">
        <v>604313.20586663182</v>
      </c>
      <c r="W12" s="17">
        <v>600749.16378117015</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199932.73207629242</v>
      </c>
      <c r="D15" s="5">
        <v>192992.20214682113</v>
      </c>
      <c r="E15" s="5">
        <v>177187.7114232225</v>
      </c>
      <c r="F15" s="5">
        <v>163769.21805724889</v>
      </c>
      <c r="G15" s="5">
        <v>149278.61625691998</v>
      </c>
      <c r="H15" s="5">
        <v>138267.39308487484</v>
      </c>
      <c r="I15" s="5">
        <v>145309.60889849495</v>
      </c>
      <c r="J15" s="5">
        <v>133768.32677149057</v>
      </c>
      <c r="K15" s="5">
        <v>137555.61996670681</v>
      </c>
      <c r="L15" s="5">
        <v>131451.72759694184</v>
      </c>
      <c r="M15" s="5">
        <v>95314.059930365533</v>
      </c>
      <c r="N15" s="5">
        <v>92834.636845319328</v>
      </c>
      <c r="O15" s="5">
        <v>94442.574969758542</v>
      </c>
      <c r="P15" s="5">
        <v>91469.490331755776</v>
      </c>
      <c r="Q15" s="5">
        <v>18041.689933068112</v>
      </c>
      <c r="R15" s="5">
        <v>18055.180125480125</v>
      </c>
      <c r="S15" s="5">
        <v>17868.313283857729</v>
      </c>
      <c r="T15" s="5">
        <v>17721.271530931168</v>
      </c>
      <c r="U15" s="5">
        <v>18609.782400000484</v>
      </c>
      <c r="V15" s="5">
        <v>17989.069545593728</v>
      </c>
      <c r="W15" s="5">
        <v>16626.874163869401</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259.82510399998858</v>
      </c>
      <c r="D17" s="5">
        <v>259.82510399998881</v>
      </c>
      <c r="E17" s="5">
        <v>781.6108607999937</v>
      </c>
      <c r="F17" s="5">
        <v>490.78075200000586</v>
      </c>
      <c r="G17" s="5">
        <v>490.78075200000825</v>
      </c>
      <c r="H17" s="5">
        <v>490.78075200000671</v>
      </c>
      <c r="I17" s="5">
        <v>2090.1924838571376</v>
      </c>
      <c r="J17" s="5">
        <v>490.78075200000472</v>
      </c>
      <c r="K17" s="5">
        <v>490.78075200000376</v>
      </c>
      <c r="L17" s="5">
        <v>5360.1008483816859</v>
      </c>
      <c r="M17" s="5">
        <v>492.12535680000377</v>
      </c>
      <c r="N17" s="5">
        <v>3943.7264285489591</v>
      </c>
      <c r="O17" s="5">
        <v>3677.7448957653746</v>
      </c>
      <c r="P17" s="5">
        <v>1564.8973314703335</v>
      </c>
      <c r="Q17" s="5">
        <v>7623.3405458428297</v>
      </c>
      <c r="R17" s="5">
        <v>6523.5384542102129</v>
      </c>
      <c r="S17" s="5">
        <v>13523.939310241733</v>
      </c>
      <c r="T17" s="5">
        <v>8143.0574057934873</v>
      </c>
      <c r="U17" s="5">
        <v>8120.8752898535949</v>
      </c>
      <c r="V17" s="5">
        <v>12697.85763524313</v>
      </c>
      <c r="W17" s="5">
        <v>6862.700885999684</v>
      </c>
    </row>
    <row r="18" spans="1:23">
      <c r="A18" s="6" t="s">
        <v>127</v>
      </c>
      <c r="B18" s="6" t="s">
        <v>115</v>
      </c>
      <c r="C18" s="5">
        <v>162.24985691596822</v>
      </c>
      <c r="D18" s="5">
        <v>21.559463594877858</v>
      </c>
      <c r="E18" s="5">
        <v>143.01894090434885</v>
      </c>
      <c r="F18" s="5">
        <v>248.74642860059166</v>
      </c>
      <c r="G18" s="5">
        <v>142.22433264863466</v>
      </c>
      <c r="H18" s="5">
        <v>180.05709910902053</v>
      </c>
      <c r="I18" s="5">
        <v>193.32339376595181</v>
      </c>
      <c r="J18" s="5">
        <v>328.9479255743604</v>
      </c>
      <c r="K18" s="5">
        <v>260.52873161490839</v>
      </c>
      <c r="L18" s="5">
        <v>286.1057681175746</v>
      </c>
      <c r="M18" s="5">
        <v>289.65641039158328</v>
      </c>
      <c r="N18" s="5">
        <v>309.35308001306436</v>
      </c>
      <c r="O18" s="5">
        <v>205.08450264990293</v>
      </c>
      <c r="P18" s="5">
        <v>329.81830432784398</v>
      </c>
      <c r="Q18" s="5">
        <v>797.29426301651495</v>
      </c>
      <c r="R18" s="5">
        <v>1264.4706504004298</v>
      </c>
      <c r="S18" s="5">
        <v>4886.3635797840579</v>
      </c>
      <c r="T18" s="5">
        <v>1860.6457175994485</v>
      </c>
      <c r="U18" s="5">
        <v>943.41826245093534</v>
      </c>
      <c r="V18" s="5">
        <v>3890.6988203502024</v>
      </c>
      <c r="W18" s="5">
        <v>926.26794080435366</v>
      </c>
    </row>
    <row r="19" spans="1:23">
      <c r="A19" s="6" t="s">
        <v>127</v>
      </c>
      <c r="B19" s="6" t="s">
        <v>116</v>
      </c>
      <c r="C19" s="5">
        <v>16336.293490715118</v>
      </c>
      <c r="D19" s="5">
        <v>15243.451479495008</v>
      </c>
      <c r="E19" s="5">
        <v>14760.550110195481</v>
      </c>
      <c r="F19" s="5">
        <v>24470.305995597853</v>
      </c>
      <c r="G19" s="5">
        <v>16949.977882849274</v>
      </c>
      <c r="H19" s="5">
        <v>21854.655501818015</v>
      </c>
      <c r="I19" s="5">
        <v>25503.916804912064</v>
      </c>
      <c r="J19" s="5">
        <v>35367.334280055067</v>
      </c>
      <c r="K19" s="5">
        <v>31600.877158619463</v>
      </c>
      <c r="L19" s="5">
        <v>38256.446482278545</v>
      </c>
      <c r="M19" s="5">
        <v>36061.324609487543</v>
      </c>
      <c r="N19" s="5">
        <v>36247.852208496362</v>
      </c>
      <c r="O19" s="5">
        <v>35808.302476757395</v>
      </c>
      <c r="P19" s="5">
        <v>39749.879187332444</v>
      </c>
      <c r="Q19" s="5">
        <v>32805.634906475076</v>
      </c>
      <c r="R19" s="5">
        <v>35185.057230008468</v>
      </c>
      <c r="S19" s="5">
        <v>25516.07402250453</v>
      </c>
      <c r="T19" s="5">
        <v>40969.322066250548</v>
      </c>
      <c r="U19" s="5">
        <v>38653.432012616322</v>
      </c>
      <c r="V19" s="5">
        <v>30918.781118819483</v>
      </c>
      <c r="W19" s="5">
        <v>33555.046297377456</v>
      </c>
    </row>
    <row r="20" spans="1:23">
      <c r="A20" s="6" t="s">
        <v>127</v>
      </c>
      <c r="B20" s="6" t="s">
        <v>117</v>
      </c>
      <c r="C20" s="5">
        <v>67.54036880472573</v>
      </c>
      <c r="D20" s="5">
        <v>331.82931384257381</v>
      </c>
      <c r="E20" s="5">
        <v>284.97310540714273</v>
      </c>
      <c r="F20" s="5">
        <v>1030.0029409325487</v>
      </c>
      <c r="G20" s="5">
        <v>544.51741220398173</v>
      </c>
      <c r="H20" s="5">
        <v>1357.3760637002588</v>
      </c>
      <c r="I20" s="5">
        <v>4743.1504071211784</v>
      </c>
      <c r="J20" s="5">
        <v>2693.8380470998882</v>
      </c>
      <c r="K20" s="5">
        <v>2321.6897249156805</v>
      </c>
      <c r="L20" s="5">
        <v>6330.7528045064264</v>
      </c>
      <c r="M20" s="5">
        <v>5162.348563327173</v>
      </c>
      <c r="N20" s="5">
        <v>6357.0910566231296</v>
      </c>
      <c r="O20" s="5">
        <v>5685.1422423420299</v>
      </c>
      <c r="P20" s="5">
        <v>5233.1811561615814</v>
      </c>
      <c r="Q20" s="5">
        <v>5375.6152218243096</v>
      </c>
      <c r="R20" s="5">
        <v>4943.7835414185611</v>
      </c>
      <c r="S20" s="5">
        <v>5160.9112228562899</v>
      </c>
      <c r="T20" s="5">
        <v>3704.4045469674629</v>
      </c>
      <c r="U20" s="5">
        <v>4001.8008079239644</v>
      </c>
      <c r="V20" s="5">
        <v>4715.1974775536482</v>
      </c>
      <c r="W20" s="5">
        <v>4742.8292735521654</v>
      </c>
    </row>
    <row r="21" spans="1:23">
      <c r="A21" s="6" t="s">
        <v>127</v>
      </c>
      <c r="B21" s="6" t="s">
        <v>119</v>
      </c>
      <c r="C21" s="5">
        <v>12008.109699026245</v>
      </c>
      <c r="D21" s="5">
        <v>13833.905349714831</v>
      </c>
      <c r="E21" s="5">
        <v>14255.833552037966</v>
      </c>
      <c r="F21" s="5">
        <v>14181.677463631462</v>
      </c>
      <c r="G21" s="5">
        <v>15011.703706482022</v>
      </c>
      <c r="H21" s="5">
        <v>14470.883186037434</v>
      </c>
      <c r="I21" s="5">
        <v>13563.072459336976</v>
      </c>
      <c r="J21" s="5">
        <v>14526.115859700772</v>
      </c>
      <c r="K21" s="5">
        <v>13869.111940872121</v>
      </c>
      <c r="L21" s="5">
        <v>28976.974561266798</v>
      </c>
      <c r="M21" s="5">
        <v>28823.397321010678</v>
      </c>
      <c r="N21" s="5">
        <v>32362.5356548811</v>
      </c>
      <c r="O21" s="5">
        <v>35857.838954512939</v>
      </c>
      <c r="P21" s="5">
        <v>36326.739917944695</v>
      </c>
      <c r="Q21" s="5">
        <v>63292.54229266211</v>
      </c>
      <c r="R21" s="5">
        <v>62795.289107331359</v>
      </c>
      <c r="S21" s="5">
        <v>63287.752658891914</v>
      </c>
      <c r="T21" s="5">
        <v>70349.478013272877</v>
      </c>
      <c r="U21" s="5">
        <v>65739.011490709046</v>
      </c>
      <c r="V21" s="5">
        <v>63296.398823182855</v>
      </c>
      <c r="W21" s="5">
        <v>58469.97243438234</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228766.75059575448</v>
      </c>
      <c r="D23" s="17">
        <v>222682.7728574684</v>
      </c>
      <c r="E23" s="17">
        <v>207413.69799256744</v>
      </c>
      <c r="F23" s="17">
        <v>204190.73163801135</v>
      </c>
      <c r="G23" s="17">
        <v>182417.8203431039</v>
      </c>
      <c r="H23" s="17">
        <v>176621.1456875396</v>
      </c>
      <c r="I23" s="17">
        <v>191403.26444748824</v>
      </c>
      <c r="J23" s="17">
        <v>187175.34363592064</v>
      </c>
      <c r="K23" s="17">
        <v>186098.60827472899</v>
      </c>
      <c r="L23" s="17">
        <v>210662.10806149291</v>
      </c>
      <c r="M23" s="17">
        <v>166142.91219138252</v>
      </c>
      <c r="N23" s="17">
        <v>172055.19527388192</v>
      </c>
      <c r="O23" s="17">
        <v>175676.68804178617</v>
      </c>
      <c r="P23" s="17">
        <v>174674.00622899266</v>
      </c>
      <c r="Q23" s="17">
        <v>127936.11716288896</v>
      </c>
      <c r="R23" s="17">
        <v>128767.31910884916</v>
      </c>
      <c r="S23" s="17">
        <v>130243.35407813625</v>
      </c>
      <c r="T23" s="17">
        <v>142748.17928081501</v>
      </c>
      <c r="U23" s="17">
        <v>136068.32026355434</v>
      </c>
      <c r="V23" s="17">
        <v>133508.00342074304</v>
      </c>
      <c r="W23" s="17">
        <v>121183.69099598541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209790.4968754806</v>
      </c>
      <c r="D26" s="5">
        <v>199878.6283365683</v>
      </c>
      <c r="E26" s="5">
        <v>213551.67049030072</v>
      </c>
      <c r="F26" s="5">
        <v>207153.88733790253</v>
      </c>
      <c r="G26" s="5">
        <v>213536.11613413485</v>
      </c>
      <c r="H26" s="5">
        <v>208192.17702983637</v>
      </c>
      <c r="I26" s="5">
        <v>208007.8544281176</v>
      </c>
      <c r="J26" s="5">
        <v>200104.57746451168</v>
      </c>
      <c r="K26" s="5">
        <v>199010.45782238821</v>
      </c>
      <c r="L26" s="5">
        <v>204228.00268116244</v>
      </c>
      <c r="M26" s="5">
        <v>203917.03852143773</v>
      </c>
      <c r="N26" s="5">
        <v>168229.50001594247</v>
      </c>
      <c r="O26" s="5">
        <v>169334.13221195218</v>
      </c>
      <c r="P26" s="5">
        <v>159960.96409503336</v>
      </c>
      <c r="Q26" s="5">
        <v>120822.01701278781</v>
      </c>
      <c r="R26" s="5">
        <v>99669.723529335984</v>
      </c>
      <c r="S26" s="5">
        <v>65093.996884388791</v>
      </c>
      <c r="T26" s="5">
        <v>66760.733830802244</v>
      </c>
      <c r="U26" s="5">
        <v>68182.251623305579</v>
      </c>
      <c r="V26" s="5">
        <v>65607.746776056447</v>
      </c>
      <c r="W26" s="5">
        <v>64732.749340961396</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8811.4894316387781</v>
      </c>
      <c r="D28" s="5">
        <v>8811.4894316387927</v>
      </c>
      <c r="E28" s="5">
        <v>10084.438066750992</v>
      </c>
      <c r="F28" s="5">
        <v>9804.7365040791028</v>
      </c>
      <c r="G28" s="5">
        <v>9804.7365040790628</v>
      </c>
      <c r="H28" s="5">
        <v>9804.7365040790773</v>
      </c>
      <c r="I28" s="5">
        <v>9831.5987958710248</v>
      </c>
      <c r="J28" s="5">
        <v>9712.0178105224113</v>
      </c>
      <c r="K28" s="5">
        <v>9459.6141065337397</v>
      </c>
      <c r="L28" s="5">
        <v>13258.109770871501</v>
      </c>
      <c r="M28" s="5">
        <v>11356.186173588585</v>
      </c>
      <c r="N28" s="5">
        <v>16243.124337854868</v>
      </c>
      <c r="O28" s="5">
        <v>14480.654512235085</v>
      </c>
      <c r="P28" s="5">
        <v>12903.879238417532</v>
      </c>
      <c r="Q28" s="5">
        <v>20762.373956547952</v>
      </c>
      <c r="R28" s="5">
        <v>18881.578783404817</v>
      </c>
      <c r="S28" s="5">
        <v>31458.77356776785</v>
      </c>
      <c r="T28" s="5">
        <v>22022.648817815116</v>
      </c>
      <c r="U28" s="5">
        <v>22039.873479898521</v>
      </c>
      <c r="V28" s="5">
        <v>27242.826045572408</v>
      </c>
      <c r="W28" s="5">
        <v>19546.26445862195</v>
      </c>
    </row>
    <row r="29" spans="1:23">
      <c r="A29" s="6" t="s">
        <v>144</v>
      </c>
      <c r="B29" s="6" t="s">
        <v>115</v>
      </c>
      <c r="C29" s="5">
        <v>23.744154198228117</v>
      </c>
      <c r="D29" s="5">
        <v>0.99251532675709797</v>
      </c>
      <c r="E29" s="5">
        <v>22.918019334164995</v>
      </c>
      <c r="F29" s="5">
        <v>162.11666862944378</v>
      </c>
      <c r="G29" s="5">
        <v>55.835096353302248</v>
      </c>
      <c r="H29" s="5">
        <v>23.45595989117211</v>
      </c>
      <c r="I29" s="5">
        <v>0.53280259981508193</v>
      </c>
      <c r="J29" s="5">
        <v>430.03734339513619</v>
      </c>
      <c r="K29" s="5">
        <v>305.91929583774532</v>
      </c>
      <c r="L29" s="5">
        <v>422.4580182217739</v>
      </c>
      <c r="M29" s="5">
        <v>156.07559076984793</v>
      </c>
      <c r="N29" s="5">
        <v>561.36563101129809</v>
      </c>
      <c r="O29" s="5">
        <v>290.40032674980978</v>
      </c>
      <c r="P29" s="5">
        <v>338.39710112741619</v>
      </c>
      <c r="Q29" s="5">
        <v>436.73273420736183</v>
      </c>
      <c r="R29" s="5">
        <v>909.01068427540429</v>
      </c>
      <c r="S29" s="5">
        <v>2795.7775149079171</v>
      </c>
      <c r="T29" s="5">
        <v>1708.9159633009454</v>
      </c>
      <c r="U29" s="5">
        <v>732.10174602980749</v>
      </c>
      <c r="V29" s="5">
        <v>2370.2645456042392</v>
      </c>
      <c r="W29" s="5">
        <v>391.85897047338415</v>
      </c>
    </row>
    <row r="30" spans="1:23">
      <c r="A30" s="6" t="s">
        <v>144</v>
      </c>
      <c r="B30" s="6" t="s">
        <v>116</v>
      </c>
      <c r="C30" s="5">
        <v>5082.1501698943357</v>
      </c>
      <c r="D30" s="5">
        <v>5072.0336631623431</v>
      </c>
      <c r="E30" s="5">
        <v>5061.9171563573454</v>
      </c>
      <c r="F30" s="5">
        <v>5051.8006494793281</v>
      </c>
      <c r="G30" s="5">
        <v>5041.6841426743431</v>
      </c>
      <c r="H30" s="5">
        <v>5031.5676358693281</v>
      </c>
      <c r="I30" s="5">
        <v>5021.4511290643341</v>
      </c>
      <c r="J30" s="5">
        <v>5011.3346221862967</v>
      </c>
      <c r="K30" s="5">
        <v>5001.2181153813108</v>
      </c>
      <c r="L30" s="5">
        <v>4991.1016085763167</v>
      </c>
      <c r="M30" s="5">
        <v>4980.9851017713063</v>
      </c>
      <c r="N30" s="5">
        <v>4970.8685948933198</v>
      </c>
      <c r="O30" s="5">
        <v>4960.7520880883148</v>
      </c>
      <c r="P30" s="5">
        <v>4950.6355812833026</v>
      </c>
      <c r="Q30" s="5">
        <v>4940.5190744783076</v>
      </c>
      <c r="R30" s="5">
        <v>4930.402567600293</v>
      </c>
      <c r="S30" s="5">
        <v>1853.783112330146</v>
      </c>
      <c r="T30" s="5">
        <v>1849.9715840621436</v>
      </c>
      <c r="U30" s="5">
        <v>1846.1600557941399</v>
      </c>
      <c r="V30" s="5">
        <v>1842.348527453144</v>
      </c>
      <c r="W30" s="5">
        <v>1838.5369991851414</v>
      </c>
    </row>
    <row r="31" spans="1:23">
      <c r="A31" s="6" t="s">
        <v>144</v>
      </c>
      <c r="B31" s="6" t="s">
        <v>117</v>
      </c>
      <c r="C31" s="5">
        <v>100.45827634801017</v>
      </c>
      <c r="D31" s="5">
        <v>517.48649210507301</v>
      </c>
      <c r="E31" s="5">
        <v>465.01624880171261</v>
      </c>
      <c r="F31" s="5">
        <v>1374.0493187331419</v>
      </c>
      <c r="G31" s="5">
        <v>1586.9077161668852</v>
      </c>
      <c r="H31" s="5">
        <v>2389.463756437422</v>
      </c>
      <c r="I31" s="5">
        <v>6444.1789150350096</v>
      </c>
      <c r="J31" s="5">
        <v>4236.5744099597814</v>
      </c>
      <c r="K31" s="5">
        <v>4063.7946059928913</v>
      </c>
      <c r="L31" s="5">
        <v>8600.0287868905343</v>
      </c>
      <c r="M31" s="5">
        <v>8555.3456533344288</v>
      </c>
      <c r="N31" s="5">
        <v>8213.3234271876299</v>
      </c>
      <c r="O31" s="5">
        <v>8129.8743168515939</v>
      </c>
      <c r="P31" s="5">
        <v>7012.301503372104</v>
      </c>
      <c r="Q31" s="5">
        <v>6525.9642391224515</v>
      </c>
      <c r="R31" s="5">
        <v>6303.1878879077649</v>
      </c>
      <c r="S31" s="5">
        <v>6321.4354917652317</v>
      </c>
      <c r="T31" s="5">
        <v>4173.1979781754117</v>
      </c>
      <c r="U31" s="5">
        <v>4946.7830384752269</v>
      </c>
      <c r="V31" s="5">
        <v>5456.8746393769216</v>
      </c>
      <c r="W31" s="5">
        <v>5270.3252921709955</v>
      </c>
    </row>
    <row r="32" spans="1:23">
      <c r="A32" s="6" t="s">
        <v>144</v>
      </c>
      <c r="B32" s="6" t="s">
        <v>119</v>
      </c>
      <c r="C32" s="5">
        <v>6251.3884078914343</v>
      </c>
      <c r="D32" s="5">
        <v>11799.575435295261</v>
      </c>
      <c r="E32" s="5">
        <v>11484.345685616399</v>
      </c>
      <c r="F32" s="5">
        <v>11214.309510166768</v>
      </c>
      <c r="G32" s="5">
        <v>11743.347771054916</v>
      </c>
      <c r="H32" s="5">
        <v>19217.853195288888</v>
      </c>
      <c r="I32" s="5">
        <v>20052.791259160134</v>
      </c>
      <c r="J32" s="5">
        <v>20047.491888716242</v>
      </c>
      <c r="K32" s="5">
        <v>20218.172646757394</v>
      </c>
      <c r="L32" s="5">
        <v>21069.119180915073</v>
      </c>
      <c r="M32" s="5">
        <v>23319.167559486254</v>
      </c>
      <c r="N32" s="5">
        <v>46965.716346054272</v>
      </c>
      <c r="O32" s="5">
        <v>45335.481516337873</v>
      </c>
      <c r="P32" s="5">
        <v>51002.935771537195</v>
      </c>
      <c r="Q32" s="5">
        <v>64418.878545880856</v>
      </c>
      <c r="R32" s="5">
        <v>80158.605274383066</v>
      </c>
      <c r="S32" s="5">
        <v>97678.097691737581</v>
      </c>
      <c r="T32" s="5">
        <v>98868.725545202309</v>
      </c>
      <c r="U32" s="5">
        <v>97927.920248276772</v>
      </c>
      <c r="V32" s="5">
        <v>97946.524897644864</v>
      </c>
      <c r="W32" s="5">
        <v>93798.91388323209</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230059.7273154514</v>
      </c>
      <c r="D34" s="17">
        <v>226080.20587409654</v>
      </c>
      <c r="E34" s="17">
        <v>240670.30566716136</v>
      </c>
      <c r="F34" s="17">
        <v>234760.89998899028</v>
      </c>
      <c r="G34" s="17">
        <v>241768.62736446341</v>
      </c>
      <c r="H34" s="17">
        <v>244659.25408140224</v>
      </c>
      <c r="I34" s="17">
        <v>249358.40732984792</v>
      </c>
      <c r="J34" s="17">
        <v>239542.03353929153</v>
      </c>
      <c r="K34" s="17">
        <v>238059.17659289128</v>
      </c>
      <c r="L34" s="17">
        <v>252568.82004663761</v>
      </c>
      <c r="M34" s="17">
        <v>252284.79860038817</v>
      </c>
      <c r="N34" s="17">
        <v>245183.89835294386</v>
      </c>
      <c r="O34" s="17">
        <v>242531.29497221482</v>
      </c>
      <c r="P34" s="17">
        <v>236169.11329077094</v>
      </c>
      <c r="Q34" s="17">
        <v>217906.48556302476</v>
      </c>
      <c r="R34" s="17">
        <v>210852.50872690731</v>
      </c>
      <c r="S34" s="17">
        <v>205201.86426289752</v>
      </c>
      <c r="T34" s="17">
        <v>195384.19371935818</v>
      </c>
      <c r="U34" s="17">
        <v>195675.09019178007</v>
      </c>
      <c r="V34" s="17">
        <v>200466.58543170802</v>
      </c>
      <c r="W34" s="17">
        <v>185578.64894464496</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134431.46945117362</v>
      </c>
      <c r="D38" s="5">
        <v>141048.13827934247</v>
      </c>
      <c r="E38" s="5">
        <v>140338.04414835206</v>
      </c>
      <c r="F38" s="5">
        <v>142239.43244616259</v>
      </c>
      <c r="G38" s="5">
        <v>143215.24155497903</v>
      </c>
      <c r="H38" s="5">
        <v>130280.01637738467</v>
      </c>
      <c r="I38" s="5">
        <v>134392.89527806593</v>
      </c>
      <c r="J38" s="5">
        <v>124770.36444784168</v>
      </c>
      <c r="K38" s="5">
        <v>125541.04423485132</v>
      </c>
      <c r="L38" s="5">
        <v>100385.1715738129</v>
      </c>
      <c r="M38" s="5">
        <v>99839.618259040712</v>
      </c>
      <c r="N38" s="5">
        <v>99427.291865719773</v>
      </c>
      <c r="O38" s="5">
        <v>100681.665244923</v>
      </c>
      <c r="P38" s="5">
        <v>99424.456891813883</v>
      </c>
      <c r="Q38" s="5">
        <v>96926.518146848524</v>
      </c>
      <c r="R38" s="5">
        <v>95935.718096145676</v>
      </c>
      <c r="S38" s="5">
        <v>94430.731763187461</v>
      </c>
      <c r="T38" s="5">
        <v>95991.453130575144</v>
      </c>
      <c r="U38" s="5">
        <v>97675.262205019739</v>
      </c>
      <c r="V38" s="5">
        <v>94589.415032435427</v>
      </c>
      <c r="W38" s="5">
        <v>93933.833834597041</v>
      </c>
    </row>
    <row r="39" spans="1:23">
      <c r="A39" s="6" t="s">
        <v>145</v>
      </c>
      <c r="B39" s="6" t="s">
        <v>114</v>
      </c>
      <c r="C39" s="5">
        <v>70.867539179424668</v>
      </c>
      <c r="D39" s="5">
        <v>35.67067671573205</v>
      </c>
      <c r="E39" s="5">
        <v>27.364358760641071</v>
      </c>
      <c r="F39" s="5">
        <v>19.126109389920138</v>
      </c>
      <c r="G39" s="5">
        <v>27.209961553879374</v>
      </c>
      <c r="H39" s="5">
        <v>28.041838311915466</v>
      </c>
      <c r="I39" s="5">
        <v>16.601863827922493</v>
      </c>
      <c r="J39" s="5">
        <v>52.658677591908884</v>
      </c>
      <c r="K39" s="5">
        <v>17.793598513786847</v>
      </c>
      <c r="L39" s="5">
        <v>96.92322255133972</v>
      </c>
      <c r="M39" s="5">
        <v>38.931003746822824</v>
      </c>
      <c r="N39" s="5">
        <v>43.216994008077606</v>
      </c>
      <c r="O39" s="5">
        <v>29.598688771555427</v>
      </c>
      <c r="P39" s="5">
        <v>28.424998770943297</v>
      </c>
      <c r="Q39" s="5">
        <v>126.73832168922934</v>
      </c>
      <c r="R39" s="5">
        <v>145.06394566874289</v>
      </c>
      <c r="S39" s="5">
        <v>1163.7525535146005</v>
      </c>
      <c r="T39" s="5">
        <v>286.93780737560741</v>
      </c>
      <c r="U39" s="5">
        <v>0</v>
      </c>
      <c r="V39" s="5">
        <v>0</v>
      </c>
      <c r="W39" s="5">
        <v>0</v>
      </c>
    </row>
    <row r="40" spans="1:23">
      <c r="A40" s="6" t="s">
        <v>145</v>
      </c>
      <c r="B40" s="6" t="s">
        <v>115</v>
      </c>
      <c r="C40" s="5">
        <v>339.31894150971345</v>
      </c>
      <c r="D40" s="5">
        <v>170.38555019133591</v>
      </c>
      <c r="E40" s="5">
        <v>101.07372668911123</v>
      </c>
      <c r="F40" s="5">
        <v>68.849833459456704</v>
      </c>
      <c r="G40" s="5">
        <v>142.4038602673746</v>
      </c>
      <c r="H40" s="5">
        <v>83.482785483272693</v>
      </c>
      <c r="I40" s="5">
        <v>16.612281747824159</v>
      </c>
      <c r="J40" s="5">
        <v>247.52595958454262</v>
      </c>
      <c r="K40" s="5">
        <v>23.06021777865865</v>
      </c>
      <c r="L40" s="5">
        <v>279.80913600727524</v>
      </c>
      <c r="M40" s="5">
        <v>170.92695680492011</v>
      </c>
      <c r="N40" s="5">
        <v>236.84011482779874</v>
      </c>
      <c r="O40" s="5">
        <v>21.606781690026079</v>
      </c>
      <c r="P40" s="5">
        <v>84.655944059034624</v>
      </c>
      <c r="Q40" s="5">
        <v>560.77707380601578</v>
      </c>
      <c r="R40" s="5">
        <v>578.09995844851551</v>
      </c>
      <c r="S40" s="5">
        <v>4471.3567568960607</v>
      </c>
      <c r="T40" s="5">
        <v>1256.2881376136111</v>
      </c>
      <c r="U40" s="5">
        <v>823.90244550259592</v>
      </c>
      <c r="V40" s="5">
        <v>2406.4397033913888</v>
      </c>
      <c r="W40" s="5">
        <v>798.37709371501956</v>
      </c>
    </row>
    <row r="41" spans="1:23">
      <c r="A41" s="6" t="s">
        <v>145</v>
      </c>
      <c r="B41" s="6" t="s">
        <v>116</v>
      </c>
      <c r="C41" s="5">
        <v>23083.146252352162</v>
      </c>
      <c r="D41" s="5">
        <v>21400.16546229208</v>
      </c>
      <c r="E41" s="5">
        <v>20286.26194210627</v>
      </c>
      <c r="F41" s="5">
        <v>25560.419083867968</v>
      </c>
      <c r="G41" s="5">
        <v>19815.055428343348</v>
      </c>
      <c r="H41" s="5">
        <v>22853.40018157156</v>
      </c>
      <c r="I41" s="5">
        <v>13843.868729152195</v>
      </c>
      <c r="J41" s="5">
        <v>27963.050987001683</v>
      </c>
      <c r="K41" s="5">
        <v>26303.082472509381</v>
      </c>
      <c r="L41" s="5">
        <v>20726.443432931814</v>
      </c>
      <c r="M41" s="5">
        <v>22629.284446817208</v>
      </c>
      <c r="N41" s="5">
        <v>20973.324999057098</v>
      </c>
      <c r="O41" s="5">
        <v>19870.256925455913</v>
      </c>
      <c r="P41" s="5">
        <v>25048.557726178406</v>
      </c>
      <c r="Q41" s="5">
        <v>19424.018406322826</v>
      </c>
      <c r="R41" s="5">
        <v>22393.908040149683</v>
      </c>
      <c r="S41" s="5">
        <v>13558.206726679422</v>
      </c>
      <c r="T41" s="5">
        <v>27398.553867354687</v>
      </c>
      <c r="U41" s="5">
        <v>25793.689548691043</v>
      </c>
      <c r="V41" s="5">
        <v>20306.337366635624</v>
      </c>
      <c r="W41" s="5">
        <v>22164.161969500241</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35369.424834623547</v>
      </c>
      <c r="D43" s="5">
        <v>33830.538704403378</v>
      </c>
      <c r="E43" s="5">
        <v>34008.787035541092</v>
      </c>
      <c r="F43" s="5">
        <v>34999.850039671037</v>
      </c>
      <c r="G43" s="5">
        <v>37094.835040632097</v>
      </c>
      <c r="H43" s="5">
        <v>38218.820627064182</v>
      </c>
      <c r="I43" s="5">
        <v>38710.32975129327</v>
      </c>
      <c r="J43" s="5">
        <v>41950.128611716435</v>
      </c>
      <c r="K43" s="5">
        <v>45766.704870191475</v>
      </c>
      <c r="L43" s="5">
        <v>43817.112508463069</v>
      </c>
      <c r="M43" s="5">
        <v>49603.141491125716</v>
      </c>
      <c r="N43" s="5">
        <v>43122.646337851329</v>
      </c>
      <c r="O43" s="5">
        <v>42773.129241021117</v>
      </c>
      <c r="P43" s="5">
        <v>44192.634339787364</v>
      </c>
      <c r="Q43" s="5">
        <v>46038.179447301409</v>
      </c>
      <c r="R43" s="5">
        <v>45331.265932427494</v>
      </c>
      <c r="S43" s="5">
        <v>47602.153703243697</v>
      </c>
      <c r="T43" s="5">
        <v>46553.422003970511</v>
      </c>
      <c r="U43" s="5">
        <v>50395.553700757686</v>
      </c>
      <c r="V43" s="5">
        <v>50529.106657794378</v>
      </c>
      <c r="W43" s="5">
        <v>56629.467201733547</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193294.22701883846</v>
      </c>
      <c r="D45" s="17">
        <v>196484.89867294501</v>
      </c>
      <c r="E45" s="17">
        <v>194761.53121144918</v>
      </c>
      <c r="F45" s="17">
        <v>202887.67751255096</v>
      </c>
      <c r="G45" s="17">
        <v>200294.74584577576</v>
      </c>
      <c r="H45" s="17">
        <v>191463.76180981559</v>
      </c>
      <c r="I45" s="17">
        <v>186980.30790408715</v>
      </c>
      <c r="J45" s="17">
        <v>194983.72868373626</v>
      </c>
      <c r="K45" s="17">
        <v>197651.68539384461</v>
      </c>
      <c r="L45" s="17">
        <v>165305.45987376641</v>
      </c>
      <c r="M45" s="17">
        <v>172281.90215753537</v>
      </c>
      <c r="N45" s="17">
        <v>163803.32031146408</v>
      </c>
      <c r="O45" s="17">
        <v>163376.25688186163</v>
      </c>
      <c r="P45" s="17">
        <v>168778.72990060964</v>
      </c>
      <c r="Q45" s="17">
        <v>163076.231395968</v>
      </c>
      <c r="R45" s="17">
        <v>164384.05597284011</v>
      </c>
      <c r="S45" s="17">
        <v>161226.20150352124</v>
      </c>
      <c r="T45" s="17">
        <v>171486.65494688955</v>
      </c>
      <c r="U45" s="17">
        <v>174688.40789997106</v>
      </c>
      <c r="V45" s="17">
        <v>167831.29876025682</v>
      </c>
      <c r="W45" s="17">
        <v>173525.84009954587</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10370.115931746113</v>
      </c>
      <c r="D50" s="5">
        <v>10415.229785301019</v>
      </c>
      <c r="E50" s="5">
        <v>7081.4134366311837</v>
      </c>
      <c r="F50" s="5">
        <v>3670.203479934411</v>
      </c>
      <c r="G50" s="5">
        <v>3670.2034799344169</v>
      </c>
      <c r="H50" s="5">
        <v>3670.2034799344065</v>
      </c>
      <c r="I50" s="5">
        <v>4905.3497200998527</v>
      </c>
      <c r="J50" s="5">
        <v>3670.2034799344433</v>
      </c>
      <c r="K50" s="5">
        <v>3670.2034799344428</v>
      </c>
      <c r="L50" s="5">
        <v>11698.119217856929</v>
      </c>
      <c r="M50" s="5">
        <v>5131.7425114635907</v>
      </c>
      <c r="N50" s="5">
        <v>9885.4192353341805</v>
      </c>
      <c r="O50" s="5">
        <v>9638.6317715280675</v>
      </c>
      <c r="P50" s="5">
        <v>5911.26680720482</v>
      </c>
      <c r="Q50" s="5">
        <v>8900.4708603934068</v>
      </c>
      <c r="R50" s="5">
        <v>7329.6518503115149</v>
      </c>
      <c r="S50" s="5">
        <v>0</v>
      </c>
      <c r="T50" s="5">
        <v>0</v>
      </c>
      <c r="U50" s="5">
        <v>0</v>
      </c>
      <c r="V50" s="5">
        <v>0</v>
      </c>
      <c r="W50" s="5">
        <v>0</v>
      </c>
    </row>
    <row r="51" spans="1:23">
      <c r="A51" s="6" t="s">
        <v>146</v>
      </c>
      <c r="B51" s="6" t="s">
        <v>115</v>
      </c>
      <c r="C51" s="5">
        <v>710.8947040033197</v>
      </c>
      <c r="D51" s="5">
        <v>848.86663472439329</v>
      </c>
      <c r="E51" s="5">
        <v>1298.9686898145194</v>
      </c>
      <c r="F51" s="5">
        <v>75.650480081364762</v>
      </c>
      <c r="G51" s="5">
        <v>114.1228324162839</v>
      </c>
      <c r="H51" s="5">
        <v>127.18198907974217</v>
      </c>
      <c r="I51" s="5">
        <v>727.70111542914992</v>
      </c>
      <c r="J51" s="5">
        <v>368.60756492532119</v>
      </c>
      <c r="K51" s="5">
        <v>68.562047468746499</v>
      </c>
      <c r="L51" s="5">
        <v>1849.354617803773</v>
      </c>
      <c r="M51" s="5">
        <v>205.40528858348105</v>
      </c>
      <c r="N51" s="5">
        <v>1067.483849058515</v>
      </c>
      <c r="O51" s="5">
        <v>708.89581171344093</v>
      </c>
      <c r="P51" s="5">
        <v>886.00036746594606</v>
      </c>
      <c r="Q51" s="5">
        <v>1648.8459628224473</v>
      </c>
      <c r="R51" s="5">
        <v>1132.6169276084147</v>
      </c>
      <c r="S51" s="5">
        <v>8377.5074867727217</v>
      </c>
      <c r="T51" s="5">
        <v>3018.3004071913151</v>
      </c>
      <c r="U51" s="5">
        <v>3057.6425503024675</v>
      </c>
      <c r="V51" s="5">
        <v>7230.7221890002056</v>
      </c>
      <c r="W51" s="5">
        <v>2902.1756913772151</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18446.646967909695</v>
      </c>
      <c r="D54" s="5">
        <v>16402.216455047837</v>
      </c>
      <c r="E54" s="5">
        <v>16921.253741828987</v>
      </c>
      <c r="F54" s="5">
        <v>16783.947075510896</v>
      </c>
      <c r="G54" s="5">
        <v>18375.51247547998</v>
      </c>
      <c r="H54" s="5">
        <v>18022.705144338706</v>
      </c>
      <c r="I54" s="5">
        <v>16616.379541192455</v>
      </c>
      <c r="J54" s="5">
        <v>17069.260611690297</v>
      </c>
      <c r="K54" s="5">
        <v>16743.839986476363</v>
      </c>
      <c r="L54" s="5">
        <v>16955.409473078191</v>
      </c>
      <c r="M54" s="5">
        <v>20516.272479340609</v>
      </c>
      <c r="N54" s="5">
        <v>17793.931075627421</v>
      </c>
      <c r="O54" s="5">
        <v>16809.194365431777</v>
      </c>
      <c r="P54" s="5">
        <v>16151.901149457353</v>
      </c>
      <c r="Q54" s="5">
        <v>23436.280980226362</v>
      </c>
      <c r="R54" s="5">
        <v>22152.177799108773</v>
      </c>
      <c r="S54" s="5">
        <v>28385.268625663532</v>
      </c>
      <c r="T54" s="5">
        <v>29329.774009510562</v>
      </c>
      <c r="U54" s="5">
        <v>27500.870098128176</v>
      </c>
      <c r="V54" s="5">
        <v>25982.411646370896</v>
      </c>
      <c r="W54" s="5">
        <v>28493.378110062233</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29527.657603659129</v>
      </c>
      <c r="D56" s="17">
        <v>27666.31287507325</v>
      </c>
      <c r="E56" s="17">
        <v>25301.63586827469</v>
      </c>
      <c r="F56" s="17">
        <v>20529.801035526671</v>
      </c>
      <c r="G56" s="17">
        <v>22159.838787830682</v>
      </c>
      <c r="H56" s="17">
        <v>21820.090613352855</v>
      </c>
      <c r="I56" s="17">
        <v>22249.430376721459</v>
      </c>
      <c r="J56" s="17">
        <v>21108.071656550062</v>
      </c>
      <c r="K56" s="17">
        <v>20482.605513879553</v>
      </c>
      <c r="L56" s="17">
        <v>30502.883308738892</v>
      </c>
      <c r="M56" s="17">
        <v>25853.420279387679</v>
      </c>
      <c r="N56" s="17">
        <v>28746.834160020117</v>
      </c>
      <c r="O56" s="17">
        <v>27156.721948673287</v>
      </c>
      <c r="P56" s="17">
        <v>22949.168324128121</v>
      </c>
      <c r="Q56" s="17">
        <v>33985.597803442215</v>
      </c>
      <c r="R56" s="17">
        <v>30614.446577028702</v>
      </c>
      <c r="S56" s="17">
        <v>36762.776112436251</v>
      </c>
      <c r="T56" s="17">
        <v>32348.074416701878</v>
      </c>
      <c r="U56" s="17">
        <v>30558.512648430646</v>
      </c>
      <c r="V56" s="17">
        <v>33213.133835371103</v>
      </c>
      <c r="W56" s="17">
        <v>31395.553801439448</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22.393632582378746</v>
      </c>
      <c r="T62" s="5">
        <v>15.212135544691673</v>
      </c>
      <c r="U62" s="5">
        <v>0</v>
      </c>
      <c r="V62" s="5">
        <v>2.9503986490500003</v>
      </c>
      <c r="W62" s="5">
        <v>0</v>
      </c>
    </row>
    <row r="63" spans="1:23">
      <c r="A63" s="6" t="s">
        <v>147</v>
      </c>
      <c r="B63" s="6" t="s">
        <v>116</v>
      </c>
      <c r="C63" s="5">
        <v>73353.306114601641</v>
      </c>
      <c r="D63" s="5">
        <v>57008.133681760686</v>
      </c>
      <c r="E63" s="5">
        <v>57407.775832888678</v>
      </c>
      <c r="F63" s="5">
        <v>68240.830448618552</v>
      </c>
      <c r="G63" s="5">
        <v>63643.607269765314</v>
      </c>
      <c r="H63" s="5">
        <v>74356.031503863647</v>
      </c>
      <c r="I63" s="5">
        <v>43076.872723111926</v>
      </c>
      <c r="J63" s="5">
        <v>69734.019921110987</v>
      </c>
      <c r="K63" s="5">
        <v>62398.820754106433</v>
      </c>
      <c r="L63" s="5">
        <v>49642.643131742028</v>
      </c>
      <c r="M63" s="5">
        <v>72623.056695837309</v>
      </c>
      <c r="N63" s="5">
        <v>56337.928392417452</v>
      </c>
      <c r="O63" s="5">
        <v>56886.553802848532</v>
      </c>
      <c r="P63" s="5">
        <v>65868.51152132306</v>
      </c>
      <c r="Q63" s="5">
        <v>62253.219128652832</v>
      </c>
      <c r="R63" s="5">
        <v>70996.866077431725</v>
      </c>
      <c r="S63" s="5">
        <v>42597.290550254707</v>
      </c>
      <c r="T63" s="5">
        <v>69113.4290939208</v>
      </c>
      <c r="U63" s="5">
        <v>61520.543685362376</v>
      </c>
      <c r="V63" s="5">
        <v>49535.100193579347</v>
      </c>
      <c r="W63" s="5">
        <v>68434.421781179786</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5758.7133863058243</v>
      </c>
      <c r="D65" s="5">
        <v>5553.7240155842092</v>
      </c>
      <c r="E65" s="5">
        <v>5283.1080428337309</v>
      </c>
      <c r="F65" s="5">
        <v>5741.3386706999809</v>
      </c>
      <c r="G65" s="5">
        <v>5944.0923628179862</v>
      </c>
      <c r="H65" s="5">
        <v>5924.6658384020711</v>
      </c>
      <c r="I65" s="5">
        <v>12127.142246699343</v>
      </c>
      <c r="J65" s="5">
        <v>12120.402370291753</v>
      </c>
      <c r="K65" s="5">
        <v>11928.30571946176</v>
      </c>
      <c r="L65" s="5">
        <v>13787.874358133191</v>
      </c>
      <c r="M65" s="5">
        <v>16972.336798322038</v>
      </c>
      <c r="N65" s="5">
        <v>19115.945222063707</v>
      </c>
      <c r="O65" s="5">
        <v>18178.664673686118</v>
      </c>
      <c r="P65" s="5">
        <v>19402.554305620113</v>
      </c>
      <c r="Q65" s="5">
        <v>19719.402426840192</v>
      </c>
      <c r="R65" s="5">
        <v>20018.779185008385</v>
      </c>
      <c r="S65" s="5">
        <v>20254.84513343393</v>
      </c>
      <c r="T65" s="5">
        <v>20776.723077246024</v>
      </c>
      <c r="U65" s="5">
        <v>20406.803073853018</v>
      </c>
      <c r="V65" s="5">
        <v>19756.133826324451</v>
      </c>
      <c r="W65" s="5">
        <v>20631.008158374709</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79112.019500907467</v>
      </c>
      <c r="D67" s="17">
        <v>62561.857697344894</v>
      </c>
      <c r="E67" s="17">
        <v>62690.883875722408</v>
      </c>
      <c r="F67" s="17">
        <v>73982.16911931854</v>
      </c>
      <c r="G67" s="17">
        <v>69587.699632583302</v>
      </c>
      <c r="H67" s="17">
        <v>80280.697342265717</v>
      </c>
      <c r="I67" s="17">
        <v>55204.014969811265</v>
      </c>
      <c r="J67" s="17">
        <v>81854.422291402734</v>
      </c>
      <c r="K67" s="17">
        <v>74327.126473568191</v>
      </c>
      <c r="L67" s="17">
        <v>63430.517489875216</v>
      </c>
      <c r="M67" s="17">
        <v>89595.393494159347</v>
      </c>
      <c r="N67" s="17">
        <v>75453.873614481156</v>
      </c>
      <c r="O67" s="17">
        <v>75065.218476534646</v>
      </c>
      <c r="P67" s="17">
        <v>85271.065826943173</v>
      </c>
      <c r="Q67" s="17">
        <v>81972.621555493024</v>
      </c>
      <c r="R67" s="17">
        <v>91015.645262440114</v>
      </c>
      <c r="S67" s="17">
        <v>62874.529316271015</v>
      </c>
      <c r="T67" s="17">
        <v>89905.364306711504</v>
      </c>
      <c r="U67" s="17">
        <v>81927.34675921539</v>
      </c>
      <c r="V67" s="17">
        <v>69294.184418552846</v>
      </c>
      <c r="W67" s="17">
        <v>89065.429939554495</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1770652.2638191755</v>
      </c>
      <c r="D4" s="5">
        <v>1521608.2889379417</v>
      </c>
      <c r="E4" s="5">
        <v>812212.4597260392</v>
      </c>
      <c r="F4" s="5">
        <v>1838726.5566443577</v>
      </c>
      <c r="G4" s="5">
        <v>1292549.131858347</v>
      </c>
      <c r="H4" s="5">
        <v>856035.3530985401</v>
      </c>
      <c r="I4" s="5">
        <v>686472.90904111869</v>
      </c>
      <c r="J4" s="5">
        <v>646762.30000002694</v>
      </c>
      <c r="K4" s="5">
        <v>646762.30000002694</v>
      </c>
      <c r="L4" s="5">
        <v>1216780.3796502382</v>
      </c>
      <c r="M4" s="5">
        <v>785065.2849067169</v>
      </c>
      <c r="N4" s="5">
        <v>977865.28893793642</v>
      </c>
      <c r="O4" s="5">
        <v>421644.05000001844</v>
      </c>
      <c r="P4" s="5">
        <v>421644.05000001844</v>
      </c>
      <c r="Q4" s="5">
        <v>311422.18027397635</v>
      </c>
      <c r="R4" s="5">
        <v>272736.3000000079</v>
      </c>
      <c r="S4" s="5">
        <v>210578.80000001431</v>
      </c>
      <c r="T4" s="5">
        <v>210578.80000001431</v>
      </c>
      <c r="U4" s="5">
        <v>211155.72821919233</v>
      </c>
      <c r="V4" s="5">
        <v>855185.87965024752</v>
      </c>
      <c r="W4" s="5">
        <v>210578.80000001431</v>
      </c>
      <c r="X4" s="19"/>
    </row>
    <row r="5" spans="1:24">
      <c r="A5" s="6" t="s">
        <v>76</v>
      </c>
      <c r="B5" s="6" t="s">
        <v>113</v>
      </c>
      <c r="C5" s="5">
        <v>685241.00000002771</v>
      </c>
      <c r="D5" s="5">
        <v>685241.00000002771</v>
      </c>
      <c r="E5" s="5">
        <v>687118.37260276719</v>
      </c>
      <c r="F5" s="5">
        <v>685241.00000002771</v>
      </c>
      <c r="G5" s="5">
        <v>685241.00000002771</v>
      </c>
      <c r="H5" s="5">
        <v>1044346.2035428131</v>
      </c>
      <c r="I5" s="5">
        <v>359363.86849315942</v>
      </c>
      <c r="J5" s="5">
        <v>358382.00000000908</v>
      </c>
      <c r="K5" s="5">
        <v>304608.00000001019</v>
      </c>
      <c r="L5" s="5">
        <v>250834.00000001129</v>
      </c>
      <c r="M5" s="5">
        <v>135975.51780823682</v>
      </c>
      <c r="N5" s="5">
        <v>135604.00000001784</v>
      </c>
      <c r="O5" s="5">
        <v>135604.00000001784</v>
      </c>
      <c r="P5" s="5">
        <v>135604.00000001784</v>
      </c>
      <c r="Q5" s="5">
        <v>135975.51780823682</v>
      </c>
      <c r="R5" s="5">
        <v>288766.60177143075</v>
      </c>
      <c r="S5" s="5">
        <v>67802.00000000892</v>
      </c>
      <c r="T5" s="5">
        <v>67802.00000000892</v>
      </c>
      <c r="U5" s="5">
        <v>67987.758904118411</v>
      </c>
      <c r="V5" s="5">
        <v>67802.00000000892</v>
      </c>
      <c r="W5" s="5">
        <v>67802.00000000892</v>
      </c>
      <c r="X5" s="19"/>
    </row>
    <row r="6" spans="1:24">
      <c r="A6" s="6" t="s">
        <v>76</v>
      </c>
      <c r="B6" s="6" t="s">
        <v>114</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106144.8848836559</v>
      </c>
      <c r="G7" s="5">
        <v>106144.8848836559</v>
      </c>
      <c r="H7" s="5">
        <v>109232.44859914511</v>
      </c>
      <c r="I7" s="5">
        <v>109898.29044208683</v>
      </c>
      <c r="J7" s="5">
        <v>110745.25642823668</v>
      </c>
      <c r="K7" s="5">
        <v>111783.62768673811</v>
      </c>
      <c r="L7" s="5">
        <v>107315.42256735631</v>
      </c>
      <c r="M7" s="5">
        <v>116186.59956306966</v>
      </c>
      <c r="N7" s="5">
        <v>116547.73073125185</v>
      </c>
      <c r="O7" s="5">
        <v>110000.67012944943</v>
      </c>
      <c r="P7" s="5">
        <v>111280.9070637949</v>
      </c>
      <c r="Q7" s="5">
        <v>109613.49749410646</v>
      </c>
      <c r="R7" s="5">
        <v>114753.05073770456</v>
      </c>
      <c r="S7" s="5">
        <v>121240.35037131034</v>
      </c>
      <c r="T7" s="5">
        <v>121782.09651259365</v>
      </c>
      <c r="U7" s="5">
        <v>116258.66587609108</v>
      </c>
      <c r="V7" s="5">
        <v>114125.41924801453</v>
      </c>
      <c r="W7" s="5">
        <v>117348.19821090405</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76</v>
      </c>
      <c r="B9" s="6" t="s">
        <v>117</v>
      </c>
      <c r="C9" s="5">
        <v>50293.500000009131</v>
      </c>
      <c r="D9" s="5">
        <v>50467.482000009157</v>
      </c>
      <c r="E9" s="5">
        <v>50605.749073981788</v>
      </c>
      <c r="F9" s="5">
        <v>62915.573178091843</v>
      </c>
      <c r="G9" s="5">
        <v>89274.159348651912</v>
      </c>
      <c r="H9" s="5">
        <v>91878.660871966858</v>
      </c>
      <c r="I9" s="5">
        <v>103278.89548454854</v>
      </c>
      <c r="J9" s="5">
        <v>113148.87546652887</v>
      </c>
      <c r="K9" s="5">
        <v>114121.85341711403</v>
      </c>
      <c r="L9" s="5">
        <v>119379.53981549782</v>
      </c>
      <c r="M9" s="5">
        <v>127321.97371767917</v>
      </c>
      <c r="N9" s="5">
        <v>127842.54973487969</v>
      </c>
      <c r="O9" s="5">
        <v>134947.66908207923</v>
      </c>
      <c r="P9" s="5">
        <v>135052.28350804668</v>
      </c>
      <c r="Q9" s="5">
        <v>151252.97885327469</v>
      </c>
      <c r="R9" s="5">
        <v>159242.07317617847</v>
      </c>
      <c r="S9" s="5">
        <v>171850.15820236673</v>
      </c>
      <c r="T9" s="5">
        <v>173406.21232114092</v>
      </c>
      <c r="U9" s="5">
        <v>175403.55803170835</v>
      </c>
      <c r="V9" s="5">
        <v>174924.31333763272</v>
      </c>
      <c r="W9" s="5">
        <v>175316.14369603206</v>
      </c>
      <c r="X9" s="19"/>
    </row>
    <row r="10" spans="1:24">
      <c r="A10" s="6" t="s">
        <v>76</v>
      </c>
      <c r="B10" s="6" t="s">
        <v>119</v>
      </c>
      <c r="C10" s="5">
        <v>412630.085560003</v>
      </c>
      <c r="D10" s="5">
        <v>455166.54600000015</v>
      </c>
      <c r="E10" s="5">
        <v>488962.59607725654</v>
      </c>
      <c r="F10" s="5">
        <v>526777.93269999139</v>
      </c>
      <c r="G10" s="5">
        <v>533250.16163039242</v>
      </c>
      <c r="H10" s="5">
        <v>543041.42609039682</v>
      </c>
      <c r="I10" s="5">
        <v>625622.56247932406</v>
      </c>
      <c r="J10" s="5">
        <v>639951.43941284658</v>
      </c>
      <c r="K10" s="5">
        <v>648265.33909308503</v>
      </c>
      <c r="L10" s="5">
        <v>764273.65240264474</v>
      </c>
      <c r="M10" s="5">
        <v>913134.47902628197</v>
      </c>
      <c r="N10" s="5">
        <v>934865.12897333584</v>
      </c>
      <c r="O10" s="5">
        <v>935573.35573175468</v>
      </c>
      <c r="P10" s="5">
        <v>935573.35573175468</v>
      </c>
      <c r="Q10" s="5">
        <v>1371673.808962953</v>
      </c>
      <c r="R10" s="5">
        <v>1653410.6298665323</v>
      </c>
      <c r="S10" s="5">
        <v>2303737.1519982815</v>
      </c>
      <c r="T10" s="5">
        <v>2337808.0897098328</v>
      </c>
      <c r="U10" s="5">
        <v>2216620.1732618734</v>
      </c>
      <c r="V10" s="5">
        <v>2173295.3776566992</v>
      </c>
      <c r="W10" s="5">
        <v>1506292.9089680789</v>
      </c>
      <c r="X10" s="19"/>
    </row>
    <row r="11" spans="1:24">
      <c r="A11" s="6" t="s">
        <v>76</v>
      </c>
      <c r="B11" s="6" t="s">
        <v>120</v>
      </c>
      <c r="C11" s="5">
        <v>134511.17421000206</v>
      </c>
      <c r="D11" s="5">
        <v>147596.08071000196</v>
      </c>
      <c r="E11" s="5">
        <v>148000.45353386499</v>
      </c>
      <c r="F11" s="5">
        <v>147596.08071000196</v>
      </c>
      <c r="G11" s="5">
        <v>164979.54443603786</v>
      </c>
      <c r="H11" s="5">
        <v>173103.25322776558</v>
      </c>
      <c r="I11" s="5">
        <v>222321.53844559044</v>
      </c>
      <c r="J11" s="5">
        <v>223225.11254819747</v>
      </c>
      <c r="K11" s="5">
        <v>223225.11254819747</v>
      </c>
      <c r="L11" s="5">
        <v>252031.1900808693</v>
      </c>
      <c r="M11" s="5">
        <v>267054.78425898141</v>
      </c>
      <c r="N11" s="5">
        <v>269504.19648019818</v>
      </c>
      <c r="O11" s="5">
        <v>270091.93166037451</v>
      </c>
      <c r="P11" s="5">
        <v>270091.93166037451</v>
      </c>
      <c r="Q11" s="5">
        <v>370625.06528367708</v>
      </c>
      <c r="R11" s="5">
        <v>270091.93166037451</v>
      </c>
      <c r="S11" s="5">
        <v>326881.88921536773</v>
      </c>
      <c r="T11" s="5">
        <v>399589.74937846826</v>
      </c>
      <c r="U11" s="5">
        <v>270831.90955533442</v>
      </c>
      <c r="V11" s="5">
        <v>270091.93166037451</v>
      </c>
      <c r="W11" s="5">
        <v>270091.93166037451</v>
      </c>
      <c r="X11" s="19"/>
    </row>
    <row r="12" spans="1:24">
      <c r="A12" s="102" t="s">
        <v>137</v>
      </c>
      <c r="B12" s="102"/>
      <c r="C12" s="17">
        <v>3663362.978585084</v>
      </c>
      <c r="D12" s="17">
        <v>3462936.287986313</v>
      </c>
      <c r="E12" s="17">
        <v>2789482.3221476898</v>
      </c>
      <c r="F12" s="17">
        <v>3865750.8511184081</v>
      </c>
      <c r="G12" s="17">
        <v>3369787.7051593945</v>
      </c>
      <c r="H12" s="17">
        <v>3315986.1684329095</v>
      </c>
      <c r="I12" s="17">
        <v>2606672.226629212</v>
      </c>
      <c r="J12" s="17">
        <v>2586455.8568581268</v>
      </c>
      <c r="K12" s="17">
        <v>2543007.1057474529</v>
      </c>
      <c r="L12" s="17">
        <v>3204855.057518899</v>
      </c>
      <c r="M12" s="17">
        <v>2840333.5968668149</v>
      </c>
      <c r="N12" s="17">
        <v>3056469.7678599008</v>
      </c>
      <c r="O12" s="17">
        <v>2502102.5496059754</v>
      </c>
      <c r="P12" s="17">
        <v>2503487.4009662881</v>
      </c>
      <c r="Q12" s="17">
        <v>2907749.0637963209</v>
      </c>
      <c r="R12" s="17">
        <v>3214937.4602145106</v>
      </c>
      <c r="S12" s="17">
        <v>3647269.6407897384</v>
      </c>
      <c r="T12" s="17">
        <v>3756146.2389244479</v>
      </c>
      <c r="U12" s="17">
        <v>3479116.8951055026</v>
      </c>
      <c r="V12" s="17">
        <v>4075134.1345553608</v>
      </c>
      <c r="W12" s="17">
        <v>2767139.1955377962</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1047997.7160296967</v>
      </c>
      <c r="D15" s="5">
        <v>526176.75000001665</v>
      </c>
      <c r="E15" s="5">
        <v>447676.15890412318</v>
      </c>
      <c r="F15" s="5">
        <v>1490320.2566443582</v>
      </c>
      <c r="G15" s="5">
        <v>410780.00000000838</v>
      </c>
      <c r="H15" s="5">
        <v>336191.00000002334</v>
      </c>
      <c r="I15" s="5">
        <v>337112.07123289979</v>
      </c>
      <c r="J15" s="5">
        <v>336191.00000002334</v>
      </c>
      <c r="K15" s="5">
        <v>336191.00000002334</v>
      </c>
      <c r="L15" s="5">
        <v>261602.00000000148</v>
      </c>
      <c r="M15" s="5">
        <v>189422.29726028332</v>
      </c>
      <c r="N15" s="5">
        <v>111072.75000001457</v>
      </c>
      <c r="O15" s="5">
        <v>111072.75000001457</v>
      </c>
      <c r="P15" s="5">
        <v>111072.75000001457</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26009.486827562912</v>
      </c>
      <c r="G18" s="5">
        <v>26009.486827562912</v>
      </c>
      <c r="H18" s="5">
        <v>29097.050543052123</v>
      </c>
      <c r="I18" s="5">
        <v>29543.343350223713</v>
      </c>
      <c r="J18" s="5">
        <v>30609.858372143684</v>
      </c>
      <c r="K18" s="5">
        <v>31648.229630645103</v>
      </c>
      <c r="L18" s="5">
        <v>32967.249511263108</v>
      </c>
      <c r="M18" s="5">
        <v>41634.73288216527</v>
      </c>
      <c r="N18" s="5">
        <v>45745.121874553086</v>
      </c>
      <c r="O18" s="5">
        <v>46188.12127290303</v>
      </c>
      <c r="P18" s="5">
        <v>49238.568207248776</v>
      </c>
      <c r="Q18" s="5">
        <v>48614.895791378192</v>
      </c>
      <c r="R18" s="5">
        <v>53921.11188115862</v>
      </c>
      <c r="S18" s="5">
        <v>53921.11188115862</v>
      </c>
      <c r="T18" s="5">
        <v>54227.02785942515</v>
      </c>
      <c r="U18" s="5">
        <v>55193.953747160143</v>
      </c>
      <c r="V18" s="5">
        <v>55043.15059484548</v>
      </c>
      <c r="W18" s="5">
        <v>58265.929557735028</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52754.84233053706</v>
      </c>
      <c r="I20" s="5">
        <v>52899.37614514117</v>
      </c>
      <c r="J20" s="5">
        <v>52754.84233053706</v>
      </c>
      <c r="K20" s="5">
        <v>52754.84233053706</v>
      </c>
      <c r="L20" s="5">
        <v>52754.84233053706</v>
      </c>
      <c r="M20" s="5">
        <v>52899.37614514117</v>
      </c>
      <c r="N20" s="5">
        <v>52754.84233053706</v>
      </c>
      <c r="O20" s="5">
        <v>54444.42738244123</v>
      </c>
      <c r="P20" s="5">
        <v>54914.89180840872</v>
      </c>
      <c r="Q20" s="5">
        <v>55065.343566787822</v>
      </c>
      <c r="R20" s="5">
        <v>56040.0353891876</v>
      </c>
      <c r="S20" s="5">
        <v>56040.0353891876</v>
      </c>
      <c r="T20" s="5">
        <v>56040.0353891876</v>
      </c>
      <c r="U20" s="5">
        <v>56193.569732719523</v>
      </c>
      <c r="V20" s="5">
        <v>56040.0353891876</v>
      </c>
      <c r="W20" s="5">
        <v>56040.0353891876</v>
      </c>
    </row>
    <row r="21" spans="1:23">
      <c r="A21" s="6" t="s">
        <v>127</v>
      </c>
      <c r="B21" s="6" t="s">
        <v>119</v>
      </c>
      <c r="C21" s="5">
        <v>75120.057200005278</v>
      </c>
      <c r="D21" s="5">
        <v>84505.758100005551</v>
      </c>
      <c r="E21" s="5">
        <v>93731.160867950457</v>
      </c>
      <c r="F21" s="5">
        <v>93475.064800005217</v>
      </c>
      <c r="G21" s="5">
        <v>98185.485230406484</v>
      </c>
      <c r="H21" s="5">
        <v>98185.485230406484</v>
      </c>
      <c r="I21" s="5">
        <v>98454.486559804849</v>
      </c>
      <c r="J21" s="5">
        <v>98185.485230406484</v>
      </c>
      <c r="K21" s="5">
        <v>98185.485230406484</v>
      </c>
      <c r="L21" s="5">
        <v>157110.02123040915</v>
      </c>
      <c r="M21" s="5">
        <v>277950.51085570344</v>
      </c>
      <c r="N21" s="5">
        <v>277191.08323041449</v>
      </c>
      <c r="O21" s="5">
        <v>277191.08323041449</v>
      </c>
      <c r="P21" s="5">
        <v>277191.08323041449</v>
      </c>
      <c r="Q21" s="5">
        <v>461922.74523379368</v>
      </c>
      <c r="R21" s="5">
        <v>535916.18324991257</v>
      </c>
      <c r="S21" s="5">
        <v>1177361.3058018629</v>
      </c>
      <c r="T21" s="5">
        <v>508502.6440004129</v>
      </c>
      <c r="U21" s="5">
        <v>461922.74523379368</v>
      </c>
      <c r="V21" s="5">
        <v>1036172.2275479416</v>
      </c>
      <c r="W21" s="5">
        <v>535872.45981891034</v>
      </c>
    </row>
    <row r="22" spans="1:23">
      <c r="A22" s="6" t="s">
        <v>127</v>
      </c>
      <c r="B22" s="6" t="s">
        <v>120</v>
      </c>
      <c r="C22" s="5">
        <v>47972.346870001107</v>
      </c>
      <c r="D22" s="5">
        <v>54621.524370000647</v>
      </c>
      <c r="E22" s="5">
        <v>54771.172381973221</v>
      </c>
      <c r="F22" s="5">
        <v>54621.524370000647</v>
      </c>
      <c r="G22" s="5">
        <v>65643.312701541581</v>
      </c>
      <c r="H22" s="5">
        <v>65643.312701541581</v>
      </c>
      <c r="I22" s="5">
        <v>65823.157393874557</v>
      </c>
      <c r="J22" s="5">
        <v>65643.312701541581</v>
      </c>
      <c r="K22" s="5">
        <v>65643.312701541581</v>
      </c>
      <c r="L22" s="5">
        <v>65643.312701541581</v>
      </c>
      <c r="M22" s="5">
        <v>65823.157393874557</v>
      </c>
      <c r="N22" s="5">
        <v>65643.312701541581</v>
      </c>
      <c r="O22" s="5">
        <v>65643.312701541581</v>
      </c>
      <c r="P22" s="5">
        <v>65643.312701541581</v>
      </c>
      <c r="Q22" s="5">
        <v>65823.157393874557</v>
      </c>
      <c r="R22" s="5">
        <v>65643.312701541581</v>
      </c>
      <c r="S22" s="5">
        <v>81557.872321538278</v>
      </c>
      <c r="T22" s="5">
        <v>195141.13041963533</v>
      </c>
      <c r="U22" s="5">
        <v>65823.157393874557</v>
      </c>
      <c r="V22" s="5">
        <v>65643.312701541581</v>
      </c>
      <c r="W22" s="5">
        <v>65643.312701541581</v>
      </c>
    </row>
    <row r="23" spans="1:23">
      <c r="A23" s="102" t="s">
        <v>137</v>
      </c>
      <c r="B23" s="102"/>
      <c r="C23" s="17">
        <v>1348286.2562098184</v>
      </c>
      <c r="D23" s="17">
        <v>842500.16858013801</v>
      </c>
      <c r="E23" s="17">
        <v>773860.09713021712</v>
      </c>
      <c r="F23" s="17">
        <v>1830998.72382002</v>
      </c>
      <c r="G23" s="17">
        <v>791984.82475953153</v>
      </c>
      <c r="H23" s="17">
        <v>721792.79080557032</v>
      </c>
      <c r="I23" s="17">
        <v>724136.88016140589</v>
      </c>
      <c r="J23" s="17">
        <v>723305.59863466187</v>
      </c>
      <c r="K23" s="17">
        <v>724343.9698931633</v>
      </c>
      <c r="L23" s="17">
        <v>709998.52577376203</v>
      </c>
      <c r="M23" s="17">
        <v>768034.52001662948</v>
      </c>
      <c r="N23" s="17">
        <v>692328.21013707051</v>
      </c>
      <c r="O23" s="17">
        <v>694460.79458732449</v>
      </c>
      <c r="P23" s="17">
        <v>697981.70594763779</v>
      </c>
      <c r="Q23" s="17">
        <v>771730.58746529603</v>
      </c>
      <c r="R23" s="17">
        <v>851441.74322180997</v>
      </c>
      <c r="S23" s="17">
        <v>1508801.4253937569</v>
      </c>
      <c r="T23" s="17">
        <v>953831.93766867067</v>
      </c>
      <c r="U23" s="17">
        <v>779437.87158700963</v>
      </c>
      <c r="V23" s="17">
        <v>1352819.8262335258</v>
      </c>
      <c r="W23" s="17">
        <v>855742.83746738418</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722654.54778947879</v>
      </c>
      <c r="D26" s="5">
        <v>995431.53893792466</v>
      </c>
      <c r="E26" s="5">
        <v>364536.3008219155</v>
      </c>
      <c r="F26" s="5">
        <v>348406.29999999958</v>
      </c>
      <c r="G26" s="5">
        <v>881769.1318583386</v>
      </c>
      <c r="H26" s="5">
        <v>519844.35309851693</v>
      </c>
      <c r="I26" s="5">
        <v>349360.83780821873</v>
      </c>
      <c r="J26" s="5">
        <v>310571.30000000371</v>
      </c>
      <c r="K26" s="5">
        <v>310571.30000000371</v>
      </c>
      <c r="L26" s="5">
        <v>955178.37965023681</v>
      </c>
      <c r="M26" s="5">
        <v>595642.98764643352</v>
      </c>
      <c r="N26" s="5">
        <v>866792.53893792187</v>
      </c>
      <c r="O26" s="5">
        <v>310571.30000000371</v>
      </c>
      <c r="P26" s="5">
        <v>310571.30000000371</v>
      </c>
      <c r="Q26" s="5">
        <v>311422.18027397635</v>
      </c>
      <c r="R26" s="5">
        <v>272736.3000000079</v>
      </c>
      <c r="S26" s="5">
        <v>210578.80000001431</v>
      </c>
      <c r="T26" s="5">
        <v>210578.80000001431</v>
      </c>
      <c r="U26" s="5">
        <v>211155.72821919233</v>
      </c>
      <c r="V26" s="5">
        <v>855185.87965024752</v>
      </c>
      <c r="W26" s="5">
        <v>210578.80000001431</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27164.424491706533</v>
      </c>
      <c r="T29" s="5">
        <v>27400.254654723285</v>
      </c>
      <c r="U29" s="5">
        <v>27475.323845558138</v>
      </c>
      <c r="V29" s="5">
        <v>27400.254654723285</v>
      </c>
      <c r="W29" s="5">
        <v>27400.254654723285</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33906.582000008006</v>
      </c>
      <c r="H31" s="5">
        <v>33906.582000008006</v>
      </c>
      <c r="I31" s="5">
        <v>33999.476745213535</v>
      </c>
      <c r="J31" s="5">
        <v>42362.566636128126</v>
      </c>
      <c r="K31" s="5">
        <v>42362.566636128126</v>
      </c>
      <c r="L31" s="5">
        <v>43768.093797094771</v>
      </c>
      <c r="M31" s="5">
        <v>43888.006382840249</v>
      </c>
      <c r="N31" s="5">
        <v>44636.544059425461</v>
      </c>
      <c r="O31" s="5">
        <v>50499.228354720886</v>
      </c>
      <c r="P31" s="5">
        <v>50499.228354720886</v>
      </c>
      <c r="Q31" s="5">
        <v>50637.582405007837</v>
      </c>
      <c r="R31" s="5">
        <v>55204.815890684979</v>
      </c>
      <c r="S31" s="5">
        <v>58761.76665059934</v>
      </c>
      <c r="T31" s="5">
        <v>58761.76665059934</v>
      </c>
      <c r="U31" s="5">
        <v>59629.39352554817</v>
      </c>
      <c r="V31" s="5">
        <v>59466.471685314405</v>
      </c>
      <c r="W31" s="5">
        <v>59466.471685314405</v>
      </c>
    </row>
    <row r="32" spans="1:23">
      <c r="A32" s="6" t="s">
        <v>144</v>
      </c>
      <c r="B32" s="6" t="s">
        <v>119</v>
      </c>
      <c r="C32" s="5">
        <v>31002.178559995227</v>
      </c>
      <c r="D32" s="5">
        <v>50577.828559992799</v>
      </c>
      <c r="E32" s="5">
        <v>74271.536254674153</v>
      </c>
      <c r="F32" s="5">
        <v>113219.90855998441</v>
      </c>
      <c r="G32" s="5">
        <v>114981.7170599841</v>
      </c>
      <c r="H32" s="5">
        <v>114981.7170599841</v>
      </c>
      <c r="I32" s="5">
        <v>131377.3897586567</v>
      </c>
      <c r="J32" s="5">
        <v>141977.97133895635</v>
      </c>
      <c r="K32" s="5">
        <v>144936.63601919732</v>
      </c>
      <c r="L32" s="5">
        <v>159423.98413794633</v>
      </c>
      <c r="M32" s="5">
        <v>159860.76217668038</v>
      </c>
      <c r="N32" s="5">
        <v>172546.40359107629</v>
      </c>
      <c r="O32" s="5">
        <v>172546.40359107629</v>
      </c>
      <c r="P32" s="5">
        <v>172546.40359107629</v>
      </c>
      <c r="Q32" s="5">
        <v>173019.13346392851</v>
      </c>
      <c r="R32" s="5">
        <v>172546.40359107626</v>
      </c>
      <c r="S32" s="5">
        <v>172546.40359107626</v>
      </c>
      <c r="T32" s="5">
        <v>172546.40359146785</v>
      </c>
      <c r="U32" s="5">
        <v>173019.13346392851</v>
      </c>
      <c r="V32" s="5">
        <v>172546.40359107629</v>
      </c>
      <c r="W32" s="5">
        <v>172546.40359107629</v>
      </c>
    </row>
    <row r="33" spans="1:23">
      <c r="A33" s="6" t="s">
        <v>144</v>
      </c>
      <c r="B33" s="6" t="s">
        <v>120</v>
      </c>
      <c r="C33" s="5">
        <v>51485.186270001839</v>
      </c>
      <c r="D33" s="5">
        <v>57920.91527000218</v>
      </c>
      <c r="E33" s="5">
        <v>58079.602709098101</v>
      </c>
      <c r="F33" s="5">
        <v>57920.91527000218</v>
      </c>
      <c r="G33" s="5">
        <v>57920.91527000218</v>
      </c>
      <c r="H33" s="5">
        <v>64533.614061729808</v>
      </c>
      <c r="I33" s="5">
        <v>68185.554426705057</v>
      </c>
      <c r="J33" s="5">
        <v>67999.255097670335</v>
      </c>
      <c r="K33" s="5">
        <v>67999.255097670335</v>
      </c>
      <c r="L33" s="5">
        <v>81354.421016472697</v>
      </c>
      <c r="M33" s="5">
        <v>85383.855090620273</v>
      </c>
      <c r="N33" s="5">
        <v>88329.635970766947</v>
      </c>
      <c r="O33" s="5">
        <v>88917.371150943261</v>
      </c>
      <c r="P33" s="5">
        <v>88917.371150943261</v>
      </c>
      <c r="Q33" s="5">
        <v>188954.13611531592</v>
      </c>
      <c r="R33" s="5">
        <v>88917.371150943261</v>
      </c>
      <c r="S33" s="5">
        <v>129792.76908593962</v>
      </c>
      <c r="T33" s="5">
        <v>88917.371150943261</v>
      </c>
      <c r="U33" s="5">
        <v>89160.980386973257</v>
      </c>
      <c r="V33" s="5">
        <v>88917.371150943261</v>
      </c>
      <c r="W33" s="5">
        <v>88917.371150943261</v>
      </c>
    </row>
    <row r="34" spans="1:23">
      <c r="A34" s="102" t="s">
        <v>137</v>
      </c>
      <c r="B34" s="102"/>
      <c r="C34" s="17">
        <v>893823.2026196376</v>
      </c>
      <c r="D34" s="17">
        <v>1192785.5547680815</v>
      </c>
      <c r="E34" s="17">
        <v>585986.15088721993</v>
      </c>
      <c r="F34" s="17">
        <v>608402.39583014802</v>
      </c>
      <c r="G34" s="17">
        <v>1143527.0361884865</v>
      </c>
      <c r="H34" s="17">
        <v>788214.9562203926</v>
      </c>
      <c r="I34" s="17">
        <v>638022.4930951125</v>
      </c>
      <c r="J34" s="17">
        <v>613751.83307291172</v>
      </c>
      <c r="K34" s="17">
        <v>616710.49775315262</v>
      </c>
      <c r="L34" s="17">
        <v>1290565.6186019036</v>
      </c>
      <c r="M34" s="17">
        <v>935755.64099535812</v>
      </c>
      <c r="N34" s="17">
        <v>1223145.8625593437</v>
      </c>
      <c r="O34" s="17">
        <v>668957.08309674507</v>
      </c>
      <c r="P34" s="17">
        <v>667186.87309674476</v>
      </c>
      <c r="Q34" s="17">
        <v>768807.93806644855</v>
      </c>
      <c r="R34" s="17">
        <v>634057.46063271305</v>
      </c>
      <c r="S34" s="17">
        <v>615681.0168193382</v>
      </c>
      <c r="T34" s="17">
        <v>575041.44904775009</v>
      </c>
      <c r="U34" s="17">
        <v>575789.27081106522</v>
      </c>
      <c r="V34" s="17">
        <v>1218823.1557323067</v>
      </c>
      <c r="W34" s="17">
        <v>574216.07608207327</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685241.00000002771</v>
      </c>
      <c r="D38" s="5">
        <v>685241.00000002771</v>
      </c>
      <c r="E38" s="5">
        <v>687118.37260276719</v>
      </c>
      <c r="F38" s="5">
        <v>685241.00000002771</v>
      </c>
      <c r="G38" s="5">
        <v>685241.00000002771</v>
      </c>
      <c r="H38" s="5">
        <v>1044346.2035428131</v>
      </c>
      <c r="I38" s="5">
        <v>359363.86849315942</v>
      </c>
      <c r="J38" s="5">
        <v>358382.00000000908</v>
      </c>
      <c r="K38" s="5">
        <v>304608.00000001019</v>
      </c>
      <c r="L38" s="5">
        <v>250834.00000001129</v>
      </c>
      <c r="M38" s="5">
        <v>135975.51780823682</v>
      </c>
      <c r="N38" s="5">
        <v>135604.00000001784</v>
      </c>
      <c r="O38" s="5">
        <v>135604.00000001784</v>
      </c>
      <c r="P38" s="5">
        <v>135604.00000001784</v>
      </c>
      <c r="Q38" s="5">
        <v>135975.51780823682</v>
      </c>
      <c r="R38" s="5">
        <v>288766.60177143075</v>
      </c>
      <c r="S38" s="5">
        <v>67802.00000000892</v>
      </c>
      <c r="T38" s="5">
        <v>67802.00000000892</v>
      </c>
      <c r="U38" s="5">
        <v>67987.758904118411</v>
      </c>
      <c r="V38" s="5">
        <v>67802.00000000892</v>
      </c>
      <c r="W38" s="5">
        <v>67802.00000000892</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2174.1873486411018</v>
      </c>
      <c r="H42" s="5">
        <v>3469.2865414215375</v>
      </c>
      <c r="I42" s="5">
        <v>14627.303690084003</v>
      </c>
      <c r="J42" s="5">
        <v>16283.51649986345</v>
      </c>
      <c r="K42" s="5">
        <v>17256.49445044859</v>
      </c>
      <c r="L42" s="5">
        <v>21191.133579974849</v>
      </c>
      <c r="M42" s="5">
        <v>26309.998188065147</v>
      </c>
      <c r="N42" s="5">
        <v>26238.112947114143</v>
      </c>
      <c r="O42" s="5">
        <v>25790.962947114109</v>
      </c>
      <c r="P42" s="5">
        <v>25628.362947114074</v>
      </c>
      <c r="Q42" s="5">
        <v>36258.813153515504</v>
      </c>
      <c r="R42" s="5">
        <v>36159.745358014072</v>
      </c>
      <c r="S42" s="5">
        <v>41859.481041376624</v>
      </c>
      <c r="T42" s="5">
        <v>43415.53516015083</v>
      </c>
      <c r="U42" s="5">
        <v>44350.106295741069</v>
      </c>
      <c r="V42" s="5">
        <v>44228.931141927533</v>
      </c>
      <c r="W42" s="5">
        <v>44620.761500326895</v>
      </c>
    </row>
    <row r="43" spans="1:23">
      <c r="A43" s="6" t="s">
        <v>145</v>
      </c>
      <c r="B43" s="6" t="s">
        <v>119</v>
      </c>
      <c r="C43" s="5">
        <v>182213.76860000237</v>
      </c>
      <c r="D43" s="5">
        <v>195788.87814000165</v>
      </c>
      <c r="E43" s="5">
        <v>196325.28602531675</v>
      </c>
      <c r="F43" s="5">
        <v>195788.87814000165</v>
      </c>
      <c r="G43" s="5">
        <v>195788.87814000165</v>
      </c>
      <c r="H43" s="5">
        <v>205580.1426000061</v>
      </c>
      <c r="I43" s="5">
        <v>220549.28752175864</v>
      </c>
      <c r="J43" s="5">
        <v>225025.38584000568</v>
      </c>
      <c r="K43" s="5">
        <v>234538.78584000372</v>
      </c>
      <c r="L43" s="5">
        <v>277865.93473314092</v>
      </c>
      <c r="M43" s="5">
        <v>304984.08626178763</v>
      </c>
      <c r="N43" s="5">
        <v>315253.92985069664</v>
      </c>
      <c r="O43" s="5">
        <v>326326.64060911612</v>
      </c>
      <c r="P43" s="5">
        <v>326326.64060911612</v>
      </c>
      <c r="Q43" s="5">
        <v>327220.68619946105</v>
      </c>
      <c r="R43" s="5">
        <v>368771.04060874647</v>
      </c>
      <c r="S43" s="5">
        <v>670178.61839254526</v>
      </c>
      <c r="T43" s="5">
        <v>1231885.7118981353</v>
      </c>
      <c r="U43" s="5">
        <v>894212.10726788477</v>
      </c>
      <c r="V43" s="5">
        <v>795209.24045687029</v>
      </c>
      <c r="W43" s="5">
        <v>628506.53949728049</v>
      </c>
    </row>
    <row r="44" spans="1:23">
      <c r="A44" s="6" t="s">
        <v>145</v>
      </c>
      <c r="B44" s="6" t="s">
        <v>120</v>
      </c>
      <c r="C44" s="5">
        <v>25184.061070000094</v>
      </c>
      <c r="D44" s="5">
        <v>25184.061070000094</v>
      </c>
      <c r="E44" s="5">
        <v>25253.058497589129</v>
      </c>
      <c r="F44" s="5">
        <v>25184.061070000094</v>
      </c>
      <c r="G44" s="5">
        <v>26695.071070000198</v>
      </c>
      <c r="H44" s="5">
        <v>28206.081070000302</v>
      </c>
      <c r="I44" s="5">
        <v>67801.791299664314</v>
      </c>
      <c r="J44" s="5">
        <v>69127.550503762948</v>
      </c>
      <c r="K44" s="5">
        <v>69127.550503762948</v>
      </c>
      <c r="L44" s="5">
        <v>84578.462117632371</v>
      </c>
      <c r="M44" s="5">
        <v>95336.736449140095</v>
      </c>
      <c r="N44" s="5">
        <v>95076.253562667</v>
      </c>
      <c r="O44" s="5">
        <v>95076.253562667</v>
      </c>
      <c r="P44" s="5">
        <v>95076.253562667</v>
      </c>
      <c r="Q44" s="5">
        <v>95336.736449140095</v>
      </c>
      <c r="R44" s="5">
        <v>95076.253562667</v>
      </c>
      <c r="S44" s="5">
        <v>95076.253562667</v>
      </c>
      <c r="T44" s="5">
        <v>95076.253562667</v>
      </c>
      <c r="U44" s="5">
        <v>95336.736449140095</v>
      </c>
      <c r="V44" s="5">
        <v>95076.253562667</v>
      </c>
      <c r="W44" s="5">
        <v>95076.253562667</v>
      </c>
    </row>
    <row r="45" spans="1:23">
      <c r="A45" s="102" t="s">
        <v>137</v>
      </c>
      <c r="B45" s="102"/>
      <c r="C45" s="17">
        <v>1076486.6596735935</v>
      </c>
      <c r="D45" s="17">
        <v>1090061.7692135929</v>
      </c>
      <c r="E45" s="17">
        <v>1093048.2398141776</v>
      </c>
      <c r="F45" s="17">
        <v>1090061.7692135929</v>
      </c>
      <c r="G45" s="17">
        <v>1093137.2165622341</v>
      </c>
      <c r="H45" s="17">
        <v>1464839.7937578044</v>
      </c>
      <c r="I45" s="17">
        <v>846082.35314522579</v>
      </c>
      <c r="J45" s="17">
        <v>852056.53284720436</v>
      </c>
      <c r="K45" s="17">
        <v>808768.91079778865</v>
      </c>
      <c r="L45" s="17">
        <v>817707.61043432262</v>
      </c>
      <c r="M45" s="17">
        <v>746346.44084778894</v>
      </c>
      <c r="N45" s="17">
        <v>755410.37636405881</v>
      </c>
      <c r="O45" s="17">
        <v>763463.83712247806</v>
      </c>
      <c r="P45" s="17">
        <v>763301.23712247796</v>
      </c>
      <c r="Q45" s="17">
        <v>775952.70890159754</v>
      </c>
      <c r="R45" s="17">
        <v>969439.62130442122</v>
      </c>
      <c r="S45" s="17">
        <v>1055582.3330001608</v>
      </c>
      <c r="T45" s="17">
        <v>1618845.4806245249</v>
      </c>
      <c r="U45" s="17">
        <v>1252366.6362629181</v>
      </c>
      <c r="V45" s="17">
        <v>1152385.2051650318</v>
      </c>
      <c r="W45" s="17">
        <v>986074.33456384158</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19804.523055941921</v>
      </c>
      <c r="G51" s="5">
        <v>19804.523055941921</v>
      </c>
      <c r="H51" s="5">
        <v>19804.523055941921</v>
      </c>
      <c r="I51" s="5">
        <v>19858.782023218475</v>
      </c>
      <c r="J51" s="5">
        <v>19804.523055941921</v>
      </c>
      <c r="K51" s="5">
        <v>19804.523055941921</v>
      </c>
      <c r="L51" s="5">
        <v>14017.298055942108</v>
      </c>
      <c r="M51" s="5">
        <v>14055.701612259763</v>
      </c>
      <c r="N51" s="5">
        <v>10471.73385654768</v>
      </c>
      <c r="O51" s="5">
        <v>10471.73385654768</v>
      </c>
      <c r="P51" s="5">
        <v>10471.73385654768</v>
      </c>
      <c r="Q51" s="5">
        <v>9286.7073739627085</v>
      </c>
      <c r="R51" s="5">
        <v>9261.3338565475005</v>
      </c>
      <c r="S51" s="5">
        <v>11286.773998445742</v>
      </c>
      <c r="T51" s="5">
        <v>11286.773998445742</v>
      </c>
      <c r="U51" s="5">
        <v>11317.696666934637</v>
      </c>
      <c r="V51" s="5">
        <v>11286.773998445742</v>
      </c>
      <c r="W51" s="5">
        <v>11286.773998445742</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1665.4701078911498</v>
      </c>
      <c r="M53" s="5">
        <v>4224.5930016326256</v>
      </c>
      <c r="N53" s="5">
        <v>4213.0503978030265</v>
      </c>
      <c r="O53" s="5">
        <v>4213.0503978030265</v>
      </c>
      <c r="P53" s="5">
        <v>4009.8003978030183</v>
      </c>
      <c r="Q53" s="5">
        <v>9291.2397279635661</v>
      </c>
      <c r="R53" s="5">
        <v>11837.47653829183</v>
      </c>
      <c r="S53" s="5">
        <v>15188.875121203148</v>
      </c>
      <c r="T53" s="5">
        <v>15188.875121203148</v>
      </c>
      <c r="U53" s="5">
        <v>15230.488477699593</v>
      </c>
      <c r="V53" s="5">
        <v>15188.875121203148</v>
      </c>
      <c r="W53" s="5">
        <v>15188.875121203148</v>
      </c>
    </row>
    <row r="54" spans="1:23">
      <c r="A54" s="6" t="s">
        <v>146</v>
      </c>
      <c r="B54" s="6" t="s">
        <v>119</v>
      </c>
      <c r="C54" s="5">
        <v>98041.512199999925</v>
      </c>
      <c r="D54" s="5">
        <v>98041.512199999925</v>
      </c>
      <c r="E54" s="5">
        <v>98310.11908273962</v>
      </c>
      <c r="F54" s="5">
        <v>98041.512199999925</v>
      </c>
      <c r="G54" s="5">
        <v>98041.512199999925</v>
      </c>
      <c r="H54" s="5">
        <v>98041.512199999925</v>
      </c>
      <c r="I54" s="5">
        <v>124523.88595975374</v>
      </c>
      <c r="J54" s="5">
        <v>124183.65676314241</v>
      </c>
      <c r="K54" s="5">
        <v>120025.49176314188</v>
      </c>
      <c r="L54" s="5">
        <v>119294.77206081267</v>
      </c>
      <c r="M54" s="5">
        <v>119621.6070527601</v>
      </c>
      <c r="N54" s="5">
        <v>119294.77206081267</v>
      </c>
      <c r="O54" s="5">
        <v>108930.28806081202</v>
      </c>
      <c r="P54" s="5">
        <v>108930.28806081202</v>
      </c>
      <c r="Q54" s="5">
        <v>358793.73138641973</v>
      </c>
      <c r="R54" s="5">
        <v>525598.06217646145</v>
      </c>
      <c r="S54" s="5">
        <v>221426.62621279675</v>
      </c>
      <c r="T54" s="5">
        <v>362649.13221981615</v>
      </c>
      <c r="U54" s="5">
        <v>625071.51204147167</v>
      </c>
      <c r="V54" s="5">
        <v>107143.30806081172</v>
      </c>
      <c r="W54" s="5">
        <v>107143.30806081172</v>
      </c>
    </row>
    <row r="55" spans="1:23">
      <c r="A55" s="6" t="s">
        <v>146</v>
      </c>
      <c r="B55" s="6" t="s">
        <v>120</v>
      </c>
      <c r="C55" s="5">
        <v>9869.5799999990504</v>
      </c>
      <c r="D55" s="5">
        <v>9869.5799999990504</v>
      </c>
      <c r="E55" s="5">
        <v>9896.6199452045221</v>
      </c>
      <c r="F55" s="5">
        <v>9869.5799999990504</v>
      </c>
      <c r="G55" s="5">
        <v>14720.245394493899</v>
      </c>
      <c r="H55" s="5">
        <v>14720.245394493899</v>
      </c>
      <c r="I55" s="5">
        <v>17995.592530825706</v>
      </c>
      <c r="J55" s="5">
        <v>17946.424245222366</v>
      </c>
      <c r="K55" s="5">
        <v>17946.424245222366</v>
      </c>
      <c r="L55" s="5">
        <v>17946.424245222366</v>
      </c>
      <c r="M55" s="5">
        <v>17995.592530825706</v>
      </c>
      <c r="N55" s="5">
        <v>17946.424245222366</v>
      </c>
      <c r="O55" s="5">
        <v>17946.424245222366</v>
      </c>
      <c r="P55" s="5">
        <v>17946.424245222366</v>
      </c>
      <c r="Q55" s="5">
        <v>17995.592530825706</v>
      </c>
      <c r="R55" s="5">
        <v>17946.424245222366</v>
      </c>
      <c r="S55" s="5">
        <v>17946.424245222366</v>
      </c>
      <c r="T55" s="5">
        <v>17946.424245222366</v>
      </c>
      <c r="U55" s="5">
        <v>17995.592530825706</v>
      </c>
      <c r="V55" s="5">
        <v>17946.424245222366</v>
      </c>
      <c r="W55" s="5">
        <v>17946.424245222366</v>
      </c>
    </row>
    <row r="56" spans="1:23">
      <c r="A56" s="102" t="s">
        <v>137</v>
      </c>
      <c r="B56" s="102"/>
      <c r="C56" s="17">
        <v>181890.89308322049</v>
      </c>
      <c r="D56" s="17">
        <v>174712.82842568724</v>
      </c>
      <c r="E56" s="17">
        <v>173265.63179123693</v>
      </c>
      <c r="F56" s="17">
        <v>173411.99525583364</v>
      </c>
      <c r="G56" s="17">
        <v>178262.66065032847</v>
      </c>
      <c r="H56" s="17">
        <v>178262.66065032847</v>
      </c>
      <c r="I56" s="17">
        <v>208199.83607533423</v>
      </c>
      <c r="J56" s="17">
        <v>207630.98406419941</v>
      </c>
      <c r="K56" s="17">
        <v>203472.81906419888</v>
      </c>
      <c r="L56" s="17">
        <v>196872.39446976074</v>
      </c>
      <c r="M56" s="17">
        <v>199966.33085490466</v>
      </c>
      <c r="N56" s="17">
        <v>195874.41056027819</v>
      </c>
      <c r="O56" s="17">
        <v>185509.92656027753</v>
      </c>
      <c r="P56" s="17">
        <v>185306.67656027753</v>
      </c>
      <c r="Q56" s="17">
        <v>401027.16521084565</v>
      </c>
      <c r="R56" s="17">
        <v>570287.7268164166</v>
      </c>
      <c r="S56" s="17">
        <v>265848.69957766798</v>
      </c>
      <c r="T56" s="17">
        <v>407071.20558468741</v>
      </c>
      <c r="U56" s="17">
        <v>669615.28971693164</v>
      </c>
      <c r="V56" s="17">
        <v>151565.38142568295</v>
      </c>
      <c r="W56" s="17">
        <v>151565.38142568295</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26252.569000000185</v>
      </c>
      <c r="D65" s="5">
        <v>26252.569000000185</v>
      </c>
      <c r="E65" s="5">
        <v>26324.493846575529</v>
      </c>
      <c r="F65" s="5">
        <v>26252.569000000185</v>
      </c>
      <c r="G65" s="5">
        <v>26252.569000000185</v>
      </c>
      <c r="H65" s="5">
        <v>26252.569000000185</v>
      </c>
      <c r="I65" s="5">
        <v>50717.512679350169</v>
      </c>
      <c r="J65" s="5">
        <v>50578.940240335585</v>
      </c>
      <c r="K65" s="5">
        <v>50578.940240335585</v>
      </c>
      <c r="L65" s="5">
        <v>50578.940240335585</v>
      </c>
      <c r="M65" s="5">
        <v>50717.512679350169</v>
      </c>
      <c r="N65" s="5">
        <v>50578.940240335585</v>
      </c>
      <c r="O65" s="5">
        <v>50578.940240335585</v>
      </c>
      <c r="P65" s="5">
        <v>50578.940240335585</v>
      </c>
      <c r="Q65" s="5">
        <v>50717.512679350169</v>
      </c>
      <c r="R65" s="5">
        <v>50578.940240335585</v>
      </c>
      <c r="S65" s="5">
        <v>62224.198000000179</v>
      </c>
      <c r="T65" s="5">
        <v>62224.198000000179</v>
      </c>
      <c r="U65" s="5">
        <v>62394.675254794653</v>
      </c>
      <c r="V65" s="5">
        <v>62224.198000000179</v>
      </c>
      <c r="W65" s="5">
        <v>62224.198000000179</v>
      </c>
    </row>
    <row r="66" spans="1:23">
      <c r="A66" s="6" t="s">
        <v>147</v>
      </c>
      <c r="B66" s="6" t="s">
        <v>120</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2" t="s">
        <v>137</v>
      </c>
      <c r="B67" s="102"/>
      <c r="C67" s="17">
        <v>162875.96699881382</v>
      </c>
      <c r="D67" s="17">
        <v>162875.96699881382</v>
      </c>
      <c r="E67" s="17">
        <v>163322.20252483798</v>
      </c>
      <c r="F67" s="17">
        <v>162875.96699881382</v>
      </c>
      <c r="G67" s="17">
        <v>162875.96699881382</v>
      </c>
      <c r="H67" s="17">
        <v>162875.96699881382</v>
      </c>
      <c r="I67" s="17">
        <v>190230.66415213342</v>
      </c>
      <c r="J67" s="17">
        <v>189710.90823914946</v>
      </c>
      <c r="K67" s="17">
        <v>189710.90823914946</v>
      </c>
      <c r="L67" s="17">
        <v>189710.90823914946</v>
      </c>
      <c r="M67" s="17">
        <v>190230.66415213342</v>
      </c>
      <c r="N67" s="17">
        <v>189710.90823914946</v>
      </c>
      <c r="O67" s="17">
        <v>189710.90823914946</v>
      </c>
      <c r="P67" s="17">
        <v>189710.90823914946</v>
      </c>
      <c r="Q67" s="17">
        <v>190230.66415213342</v>
      </c>
      <c r="R67" s="17">
        <v>189710.90823914946</v>
      </c>
      <c r="S67" s="17">
        <v>201356.16599881405</v>
      </c>
      <c r="T67" s="17">
        <v>201356.16599881405</v>
      </c>
      <c r="U67" s="17">
        <v>201907.82672757789</v>
      </c>
      <c r="V67" s="17">
        <v>199540.56599881424</v>
      </c>
      <c r="W67" s="17">
        <v>199540.56599881424</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1770652.2638191707</v>
      </c>
      <c r="D4" s="5">
        <v>1521608.2889417389</v>
      </c>
      <c r="E4" s="5">
        <v>888089.77479454095</v>
      </c>
      <c r="F4" s="5">
        <v>2569565.9548786194</v>
      </c>
      <c r="G4" s="5">
        <v>1308764.1318620818</v>
      </c>
      <c r="H4" s="5">
        <v>907923.35309853149</v>
      </c>
      <c r="I4" s="5">
        <v>738503.06794521923</v>
      </c>
      <c r="J4" s="5">
        <v>698650.30000001821</v>
      </c>
      <c r="K4" s="5">
        <v>698650.30000001821</v>
      </c>
      <c r="L4" s="5">
        <v>1304341.3796502543</v>
      </c>
      <c r="M4" s="5">
        <v>1123100.6065595653</v>
      </c>
      <c r="N4" s="5">
        <v>506232.30000001658</v>
      </c>
      <c r="O4" s="5">
        <v>506232.30000001658</v>
      </c>
      <c r="P4" s="5">
        <v>491098.30000000115</v>
      </c>
      <c r="Q4" s="5">
        <v>268063.71452055703</v>
      </c>
      <c r="R4" s="5">
        <v>229496.30000001311</v>
      </c>
      <c r="S4" s="5">
        <v>167338.80000001943</v>
      </c>
      <c r="T4" s="5">
        <v>167338.80000001943</v>
      </c>
      <c r="U4" s="5">
        <v>167797.26246577292</v>
      </c>
      <c r="V4" s="5">
        <v>811945.87965025287</v>
      </c>
      <c r="W4" s="5">
        <v>167338.80000001943</v>
      </c>
      <c r="X4" s="19"/>
    </row>
    <row r="5" spans="1:24">
      <c r="A5" s="6" t="s">
        <v>76</v>
      </c>
      <c r="B5" s="6" t="s">
        <v>113</v>
      </c>
      <c r="C5" s="5">
        <v>685241.00000006368</v>
      </c>
      <c r="D5" s="5">
        <v>685241.00000006368</v>
      </c>
      <c r="E5" s="5">
        <v>687118.37260280352</v>
      </c>
      <c r="F5" s="5">
        <v>685241.00000006368</v>
      </c>
      <c r="G5" s="5">
        <v>685241.00000006368</v>
      </c>
      <c r="H5" s="5">
        <v>1073396.2035444102</v>
      </c>
      <c r="I5" s="5">
        <v>1477455.0899818758</v>
      </c>
      <c r="J5" s="5">
        <v>577693.00000003004</v>
      </c>
      <c r="K5" s="5">
        <v>577693.00000003004</v>
      </c>
      <c r="L5" s="5">
        <v>462463.00000003661</v>
      </c>
      <c r="M5" s="5">
        <v>463730.02191784466</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76</v>
      </c>
      <c r="B6" s="6" t="s">
        <v>114</v>
      </c>
      <c r="C6" s="5">
        <v>98720.817657433334</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430022.79567360051</v>
      </c>
      <c r="N8" s="5">
        <v>428847.87000236125</v>
      </c>
      <c r="O8" s="5">
        <v>428847.87000236125</v>
      </c>
      <c r="P8" s="5">
        <v>428847.87000236125</v>
      </c>
      <c r="Q8" s="5">
        <v>430022.79567360051</v>
      </c>
      <c r="R8" s="5">
        <v>428847.87000236125</v>
      </c>
      <c r="S8" s="5">
        <v>423734.71800236165</v>
      </c>
      <c r="T8" s="5">
        <v>423734.71800236165</v>
      </c>
      <c r="U8" s="5">
        <v>424895.63503798452</v>
      </c>
      <c r="V8" s="5">
        <v>423734.71800236165</v>
      </c>
      <c r="W8" s="5">
        <v>423734.71800236165</v>
      </c>
      <c r="X8" s="19"/>
    </row>
    <row r="9" spans="1:24">
      <c r="A9" s="6" t="s">
        <v>76</v>
      </c>
      <c r="B9" s="6" t="s">
        <v>117</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105536.10832329304</v>
      </c>
      <c r="N9" s="5">
        <v>105247.75830055188</v>
      </c>
      <c r="O9" s="5">
        <v>107790.29069608798</v>
      </c>
      <c r="P9" s="5">
        <v>114680.62149511436</v>
      </c>
      <c r="Q9" s="5">
        <v>138535.6023250607</v>
      </c>
      <c r="R9" s="5">
        <v>142836.93633895702</v>
      </c>
      <c r="S9" s="5">
        <v>158173.62717362455</v>
      </c>
      <c r="T9" s="5">
        <v>166449.32607238943</v>
      </c>
      <c r="U9" s="5">
        <v>166905.35162327261</v>
      </c>
      <c r="V9" s="5">
        <v>181866.77673923771</v>
      </c>
      <c r="W9" s="5">
        <v>189115.53532201218</v>
      </c>
      <c r="X9" s="19"/>
    </row>
    <row r="10" spans="1:24">
      <c r="A10" s="6" t="s">
        <v>76</v>
      </c>
      <c r="B10" s="6" t="s">
        <v>119</v>
      </c>
      <c r="C10" s="5">
        <v>412630.085560003</v>
      </c>
      <c r="D10" s="5">
        <v>455166.54600000015</v>
      </c>
      <c r="E10" s="5">
        <v>456413.57763287681</v>
      </c>
      <c r="F10" s="5">
        <v>455166.54600000015</v>
      </c>
      <c r="G10" s="5">
        <v>455166.54600000015</v>
      </c>
      <c r="H10" s="5">
        <v>483194.94759735011</v>
      </c>
      <c r="I10" s="5">
        <v>520906.80275731685</v>
      </c>
      <c r="J10" s="5">
        <v>529282.36212683097</v>
      </c>
      <c r="K10" s="5">
        <v>534922.9991268334</v>
      </c>
      <c r="L10" s="5">
        <v>610136.31394740008</v>
      </c>
      <c r="M10" s="5">
        <v>641767.22783166403</v>
      </c>
      <c r="N10" s="5">
        <v>755139.32321804855</v>
      </c>
      <c r="O10" s="5">
        <v>758726.52040916996</v>
      </c>
      <c r="P10" s="5">
        <v>778040.60325298971</v>
      </c>
      <c r="Q10" s="5">
        <v>970580.83460621093</v>
      </c>
      <c r="R10" s="5">
        <v>1012562.9913386743</v>
      </c>
      <c r="S10" s="5">
        <v>1181660.4199944858</v>
      </c>
      <c r="T10" s="5">
        <v>1153756.0399944878</v>
      </c>
      <c r="U10" s="5">
        <v>1150237.2465995019</v>
      </c>
      <c r="V10" s="5">
        <v>1137532.6471806732</v>
      </c>
      <c r="W10" s="5">
        <v>1135319.5411806728</v>
      </c>
      <c r="X10" s="19"/>
    </row>
    <row r="11" spans="1:24">
      <c r="A11" s="6" t="s">
        <v>76</v>
      </c>
      <c r="B11" s="6" t="s">
        <v>120</v>
      </c>
      <c r="C11" s="5">
        <v>134511.17421000206</v>
      </c>
      <c r="D11" s="5">
        <v>147596.08071000196</v>
      </c>
      <c r="E11" s="5">
        <v>148000.45353386499</v>
      </c>
      <c r="F11" s="5">
        <v>153353.40874232893</v>
      </c>
      <c r="G11" s="5">
        <v>162394.76115600471</v>
      </c>
      <c r="H11" s="5">
        <v>179025.14607841661</v>
      </c>
      <c r="I11" s="5">
        <v>205872.90436940509</v>
      </c>
      <c r="J11" s="5">
        <v>205612.61209517176</v>
      </c>
      <c r="K11" s="5">
        <v>207123.62209517145</v>
      </c>
      <c r="L11" s="5">
        <v>235862.51489700875</v>
      </c>
      <c r="M11" s="5">
        <v>258739.97895670135</v>
      </c>
      <c r="N11" s="5">
        <v>276632.13340464741</v>
      </c>
      <c r="O11" s="5">
        <v>292610.15960595902</v>
      </c>
      <c r="P11" s="5">
        <v>294557.91360904416</v>
      </c>
      <c r="Q11" s="5">
        <v>348963.37855417706</v>
      </c>
      <c r="R11" s="5">
        <v>348009.92670020397</v>
      </c>
      <c r="S11" s="5">
        <v>378871.34609537339</v>
      </c>
      <c r="T11" s="5">
        <v>374947.01309537387</v>
      </c>
      <c r="U11" s="5">
        <v>389131.03490313847</v>
      </c>
      <c r="V11" s="5">
        <v>426192.23385448451</v>
      </c>
      <c r="W11" s="5">
        <v>426192.23385448451</v>
      </c>
      <c r="X11" s="19"/>
    </row>
    <row r="12" spans="1:24">
      <c r="A12" s="102" t="s">
        <v>137</v>
      </c>
      <c r="B12" s="102"/>
      <c r="C12" s="17">
        <v>3663362.9785851152</v>
      </c>
      <c r="D12" s="17">
        <v>3462936.2879901463</v>
      </c>
      <c r="E12" s="17">
        <v>2832810.6187718487</v>
      </c>
      <c r="F12" s="17">
        <v>4527178.7731374372</v>
      </c>
      <c r="G12" s="17">
        <v>3300212.4513564939</v>
      </c>
      <c r="H12" s="17">
        <v>3332185.6626570518</v>
      </c>
      <c r="I12" s="17">
        <v>3633270.578795827</v>
      </c>
      <c r="J12" s="17">
        <v>2695776.3365603937</v>
      </c>
      <c r="K12" s="17">
        <v>2702927.9835603959</v>
      </c>
      <c r="L12" s="17">
        <v>3291310.1458330429</v>
      </c>
      <c r="M12" s="17">
        <v>3205710.6762296767</v>
      </c>
      <c r="N12" s="17">
        <v>2713331.2660622182</v>
      </c>
      <c r="O12" s="17">
        <v>2728448.961850035</v>
      </c>
      <c r="P12" s="17">
        <v>2739696.9194959509</v>
      </c>
      <c r="Q12" s="17">
        <v>2749989.5045177904</v>
      </c>
      <c r="R12" s="17">
        <v>3195883.9390594941</v>
      </c>
      <c r="S12" s="17">
        <v>3738286.5198417897</v>
      </c>
      <c r="T12" s="17">
        <v>2872782.1783011793</v>
      </c>
      <c r="U12" s="17">
        <v>2854914.5173364491</v>
      </c>
      <c r="V12" s="17">
        <v>3533885.6585635524</v>
      </c>
      <c r="W12" s="17">
        <v>2894314.2314960929</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1047997.7160296916</v>
      </c>
      <c r="D15" s="5">
        <v>526176.74999999418</v>
      </c>
      <c r="E15" s="5">
        <v>447676.15890412318</v>
      </c>
      <c r="F15" s="5">
        <v>1490320.2566443582</v>
      </c>
      <c r="G15" s="5">
        <v>336191.00000002334</v>
      </c>
      <c r="H15" s="5">
        <v>297275.00000000757</v>
      </c>
      <c r="I15" s="5">
        <v>298089.45205480151</v>
      </c>
      <c r="J15" s="5">
        <v>297275.00000000757</v>
      </c>
      <c r="K15" s="5">
        <v>297275.00000000757</v>
      </c>
      <c r="L15" s="5">
        <v>258359.00000001013</v>
      </c>
      <c r="M15" s="5">
        <v>436404.84083093295</v>
      </c>
      <c r="N15" s="5">
        <v>183770.00000000666</v>
      </c>
      <c r="O15" s="5">
        <v>183770.00000000666</v>
      </c>
      <c r="P15" s="5">
        <v>183770.00000000666</v>
      </c>
      <c r="Q15" s="5">
        <v>35770.734246581356</v>
      </c>
      <c r="R15" s="5">
        <v>35673.000000006061</v>
      </c>
      <c r="S15" s="5">
        <v>35673.000000006061</v>
      </c>
      <c r="T15" s="5">
        <v>35673.000000006061</v>
      </c>
      <c r="U15" s="5">
        <v>35770.734246581356</v>
      </c>
      <c r="V15" s="5">
        <v>35673.000000006061</v>
      </c>
      <c r="W15" s="5">
        <v>35673.000000006061</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69417.040345202477</v>
      </c>
      <c r="N20" s="5">
        <v>69227.376300543576</v>
      </c>
      <c r="O20" s="5">
        <v>69227.376300543576</v>
      </c>
      <c r="P20" s="5">
        <v>69227.376300543576</v>
      </c>
      <c r="Q20" s="5">
        <v>84633.217077662368</v>
      </c>
      <c r="R20" s="5">
        <v>84401.978779636076</v>
      </c>
      <c r="S20" s="5">
        <v>84401.978779636076</v>
      </c>
      <c r="T20" s="5">
        <v>84401.978779636076</v>
      </c>
      <c r="U20" s="5">
        <v>84633.217077662368</v>
      </c>
      <c r="V20" s="5">
        <v>94946.268785008637</v>
      </c>
      <c r="W20" s="5">
        <v>94946.268785008637</v>
      </c>
    </row>
    <row r="21" spans="1:23">
      <c r="A21" s="6" t="s">
        <v>127</v>
      </c>
      <c r="B21" s="6" t="s">
        <v>119</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148949.48156580163</v>
      </c>
      <c r="M21" s="5">
        <v>151602.9362967583</v>
      </c>
      <c r="N21" s="5">
        <v>169763.83329333176</v>
      </c>
      <c r="O21" s="5">
        <v>183809.86795118891</v>
      </c>
      <c r="P21" s="5">
        <v>183809.86795118891</v>
      </c>
      <c r="Q21" s="5">
        <v>304105.43523143622</v>
      </c>
      <c r="R21" s="5">
        <v>301143.91606413759</v>
      </c>
      <c r="S21" s="5">
        <v>318001.10388942313</v>
      </c>
      <c r="T21" s="5">
        <v>316626.50388942327</v>
      </c>
      <c r="U21" s="5">
        <v>317493.973763093</v>
      </c>
      <c r="V21" s="5">
        <v>300108.39388942224</v>
      </c>
      <c r="W21" s="5">
        <v>297895.28788942203</v>
      </c>
    </row>
    <row r="22" spans="1:23">
      <c r="A22" s="6" t="s">
        <v>127</v>
      </c>
      <c r="B22" s="6" t="s">
        <v>120</v>
      </c>
      <c r="C22" s="5">
        <v>47972.346870001107</v>
      </c>
      <c r="D22" s="5">
        <v>54621.524370000647</v>
      </c>
      <c r="E22" s="5">
        <v>54771.172381973221</v>
      </c>
      <c r="F22" s="5">
        <v>60378.85240232764</v>
      </c>
      <c r="G22" s="5">
        <v>65536.234703309892</v>
      </c>
      <c r="H22" s="5">
        <v>76751.183143990493</v>
      </c>
      <c r="I22" s="5">
        <v>87267.902190030436</v>
      </c>
      <c r="J22" s="5">
        <v>87029.46529880086</v>
      </c>
      <c r="K22" s="5">
        <v>87029.46529880086</v>
      </c>
      <c r="L22" s="5">
        <v>109808.57794843736</v>
      </c>
      <c r="M22" s="5">
        <v>130885.21198636777</v>
      </c>
      <c r="N22" s="5">
        <v>141522.93687000943</v>
      </c>
      <c r="O22" s="5">
        <v>141522.93687000943</v>
      </c>
      <c r="P22" s="5">
        <v>141522.93687000943</v>
      </c>
      <c r="Q22" s="5">
        <v>169043.47879662871</v>
      </c>
      <c r="R22" s="5">
        <v>168581.61136822269</v>
      </c>
      <c r="S22" s="5">
        <v>184982.34286677049</v>
      </c>
      <c r="T22" s="5">
        <v>181058.00986677091</v>
      </c>
      <c r="U22" s="5">
        <v>183142.60304076315</v>
      </c>
      <c r="V22" s="5">
        <v>212534.57718009982</v>
      </c>
      <c r="W22" s="5">
        <v>212534.57718009982</v>
      </c>
    </row>
    <row r="23" spans="1:23">
      <c r="A23" s="102" t="s">
        <v>137</v>
      </c>
      <c r="B23" s="102"/>
      <c r="C23" s="17">
        <v>1348286.2562098133</v>
      </c>
      <c r="D23" s="17">
        <v>842500.16858011566</v>
      </c>
      <c r="E23" s="17">
        <v>764866.21698720381</v>
      </c>
      <c r="F23" s="17">
        <v>1824849.094434889</v>
      </c>
      <c r="G23" s="17">
        <v>700671.36891345563</v>
      </c>
      <c r="H23" s="17">
        <v>672970.31735412043</v>
      </c>
      <c r="I23" s="17">
        <v>685120.51348018739</v>
      </c>
      <c r="J23" s="17">
        <v>683248.59950893081</v>
      </c>
      <c r="K23" s="17">
        <v>683248.59950893081</v>
      </c>
      <c r="L23" s="17">
        <v>731555.43562436593</v>
      </c>
      <c r="M23" s="17">
        <v>951749.52155871852</v>
      </c>
      <c r="N23" s="17">
        <v>727277.0825740057</v>
      </c>
      <c r="O23" s="17">
        <v>741323.11723186285</v>
      </c>
      <c r="P23" s="17">
        <v>741323.11723186285</v>
      </c>
      <c r="Q23" s="17">
        <v>756233.78484902601</v>
      </c>
      <c r="R23" s="17">
        <v>752036.94232211658</v>
      </c>
      <c r="S23" s="17">
        <v>785294.86164595</v>
      </c>
      <c r="T23" s="17">
        <v>779995.92864595063</v>
      </c>
      <c r="U23" s="17">
        <v>783721.44762481726</v>
      </c>
      <c r="V23" s="17">
        <v>805498.67596465093</v>
      </c>
      <c r="W23" s="17">
        <v>803285.56996465067</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322462.30000000988</v>
      </c>
      <c r="O26" s="5">
        <v>322462.30000000988</v>
      </c>
      <c r="P26" s="5">
        <v>307328.2999999944</v>
      </c>
      <c r="Q26" s="5">
        <v>232292.98027397564</v>
      </c>
      <c r="R26" s="5">
        <v>193823.30000000706</v>
      </c>
      <c r="S26" s="5">
        <v>131665.80000001338</v>
      </c>
      <c r="T26" s="5">
        <v>131665.80000001338</v>
      </c>
      <c r="U26" s="5">
        <v>132026.52821919159</v>
      </c>
      <c r="V26" s="5">
        <v>776272.87965024658</v>
      </c>
      <c r="W26" s="5">
        <v>131665.80000001338</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36896.264395544131</v>
      </c>
      <c r="P31" s="5">
        <v>44152.445194570566</v>
      </c>
      <c r="Q31" s="5">
        <v>51740.180994609676</v>
      </c>
      <c r="R31" s="5">
        <v>51725.815711553827</v>
      </c>
      <c r="S31" s="5">
        <v>61751.380187132119</v>
      </c>
      <c r="T31" s="5">
        <v>70027.079085896999</v>
      </c>
      <c r="U31" s="5">
        <v>70218.934097091245</v>
      </c>
      <c r="V31" s="5">
        <v>74900.239747372747</v>
      </c>
      <c r="W31" s="5">
        <v>74900.239747372747</v>
      </c>
    </row>
    <row r="32" spans="1:23">
      <c r="A32" s="6" t="s">
        <v>144</v>
      </c>
      <c r="B32" s="6" t="s">
        <v>119</v>
      </c>
      <c r="C32" s="5">
        <v>31002.178559995227</v>
      </c>
      <c r="D32" s="5">
        <v>50577.828559992799</v>
      </c>
      <c r="E32" s="5">
        <v>50716.397953307831</v>
      </c>
      <c r="F32" s="5">
        <v>50577.828559992799</v>
      </c>
      <c r="G32" s="5">
        <v>50577.828559992799</v>
      </c>
      <c r="H32" s="5">
        <v>68814.965697343679</v>
      </c>
      <c r="I32" s="5">
        <v>74271.536254674153</v>
      </c>
      <c r="J32" s="5">
        <v>74068.608559989269</v>
      </c>
      <c r="K32" s="5">
        <v>74068.608559989269</v>
      </c>
      <c r="L32" s="5">
        <v>76793.882115392262</v>
      </c>
      <c r="M32" s="5">
        <v>86808.036407972715</v>
      </c>
      <c r="N32" s="5">
        <v>174231.98055295233</v>
      </c>
      <c r="O32" s="5">
        <v>176543.17708621701</v>
      </c>
      <c r="P32" s="5">
        <v>195857.25993003679</v>
      </c>
      <c r="Q32" s="5">
        <v>246881.03388505586</v>
      </c>
      <c r="R32" s="5">
        <v>300376.43279886898</v>
      </c>
      <c r="S32" s="5">
        <v>385148.57878827397</v>
      </c>
      <c r="T32" s="5">
        <v>385148.57878827397</v>
      </c>
      <c r="U32" s="5">
        <v>386203.78037399496</v>
      </c>
      <c r="V32" s="5">
        <v>385148.57878827397</v>
      </c>
      <c r="W32" s="5">
        <v>385148.57878827397</v>
      </c>
    </row>
    <row r="33" spans="1:23">
      <c r="A33" s="6" t="s">
        <v>144</v>
      </c>
      <c r="B33" s="6" t="s">
        <v>120</v>
      </c>
      <c r="C33" s="5">
        <v>51485.186270001839</v>
      </c>
      <c r="D33" s="5">
        <v>57920.91527000218</v>
      </c>
      <c r="E33" s="5">
        <v>58079.602709098101</v>
      </c>
      <c r="F33" s="5">
        <v>57920.91527000218</v>
      </c>
      <c r="G33" s="5">
        <v>57920.91527000218</v>
      </c>
      <c r="H33" s="5">
        <v>57920.91527000218</v>
      </c>
      <c r="I33" s="5">
        <v>58079.602709098101</v>
      </c>
      <c r="J33" s="5">
        <v>57920.91527000218</v>
      </c>
      <c r="K33" s="5">
        <v>57920.91527000218</v>
      </c>
      <c r="L33" s="5">
        <v>57920.91527000218</v>
      </c>
      <c r="M33" s="5">
        <v>58079.602709098101</v>
      </c>
      <c r="N33" s="5">
        <v>57920.91527000218</v>
      </c>
      <c r="O33" s="5">
        <v>73405.495665950191</v>
      </c>
      <c r="P33" s="5">
        <v>75353.249669035358</v>
      </c>
      <c r="Q33" s="5">
        <v>102025.34603804228</v>
      </c>
      <c r="R33" s="5">
        <v>101746.58826198205</v>
      </c>
      <c r="S33" s="5">
        <v>116207.27615860372</v>
      </c>
      <c r="T33" s="5">
        <v>116207.27615860372</v>
      </c>
      <c r="U33" s="5">
        <v>128093.8781428692</v>
      </c>
      <c r="V33" s="5">
        <v>135975.92960438548</v>
      </c>
      <c r="W33" s="5">
        <v>135975.92960438548</v>
      </c>
    </row>
    <row r="34" spans="1:23">
      <c r="A34" s="102" t="s">
        <v>137</v>
      </c>
      <c r="B34" s="102"/>
      <c r="C34" s="17">
        <v>893823.20261963771</v>
      </c>
      <c r="D34" s="17">
        <v>1192785.5547719011</v>
      </c>
      <c r="E34" s="17">
        <v>638308.32765435579</v>
      </c>
      <c r="F34" s="17">
        <v>1276599.7140644179</v>
      </c>
      <c r="G34" s="17">
        <v>1169927.1476922149</v>
      </c>
      <c r="H34" s="17">
        <v>826239.5060660314</v>
      </c>
      <c r="I34" s="17">
        <v>661863.46595572215</v>
      </c>
      <c r="J34" s="17">
        <v>618112.1458301635</v>
      </c>
      <c r="K34" s="17">
        <v>618112.1458301635</v>
      </c>
      <c r="L34" s="17">
        <v>1265444.4990357996</v>
      </c>
      <c r="M34" s="17">
        <v>916562.91128970042</v>
      </c>
      <c r="N34" s="17">
        <v>639362.51782312558</v>
      </c>
      <c r="O34" s="17">
        <v>655730.01714772219</v>
      </c>
      <c r="P34" s="17">
        <v>667343.82479363785</v>
      </c>
      <c r="Q34" s="17">
        <v>677714.4469999033</v>
      </c>
      <c r="R34" s="17">
        <v>692324.70677241252</v>
      </c>
      <c r="S34" s="17">
        <v>734312.45313402428</v>
      </c>
      <c r="T34" s="17">
        <v>742588.15203278919</v>
      </c>
      <c r="U34" s="17">
        <v>754656.59601123002</v>
      </c>
      <c r="V34" s="17">
        <v>1410306.9677902795</v>
      </c>
      <c r="W34" s="17">
        <v>765699.88814004639</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685241.00000006368</v>
      </c>
      <c r="D38" s="5">
        <v>685241.00000006368</v>
      </c>
      <c r="E38" s="5">
        <v>687118.37260280352</v>
      </c>
      <c r="F38" s="5">
        <v>685241.00000006368</v>
      </c>
      <c r="G38" s="5">
        <v>685241.00000006368</v>
      </c>
      <c r="H38" s="5">
        <v>1073396.2035444102</v>
      </c>
      <c r="I38" s="5">
        <v>1477455.0899818758</v>
      </c>
      <c r="J38" s="5">
        <v>577693.00000003004</v>
      </c>
      <c r="K38" s="5">
        <v>577693.00000003004</v>
      </c>
      <c r="L38" s="5">
        <v>462463.00000003661</v>
      </c>
      <c r="M38" s="5">
        <v>463730.02191784466</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0</v>
      </c>
      <c r="R42" s="5">
        <v>0</v>
      </c>
      <c r="S42" s="5">
        <v>0</v>
      </c>
      <c r="T42" s="5">
        <v>0</v>
      </c>
      <c r="U42" s="5">
        <v>0</v>
      </c>
      <c r="V42" s="5">
        <v>0</v>
      </c>
      <c r="W42" s="5">
        <v>0</v>
      </c>
    </row>
    <row r="43" spans="1:23">
      <c r="A43" s="6" t="s">
        <v>145</v>
      </c>
      <c r="B43" s="6" t="s">
        <v>119</v>
      </c>
      <c r="C43" s="5">
        <v>182213.76860000237</v>
      </c>
      <c r="D43" s="5">
        <v>195788.87814000165</v>
      </c>
      <c r="E43" s="5">
        <v>196325.28602531675</v>
      </c>
      <c r="F43" s="5">
        <v>195788.87814000165</v>
      </c>
      <c r="G43" s="5">
        <v>195788.87814000165</v>
      </c>
      <c r="H43" s="5">
        <v>205580.14260000084</v>
      </c>
      <c r="I43" s="5">
        <v>215969.02390027745</v>
      </c>
      <c r="J43" s="5">
        <v>225177.74660000208</v>
      </c>
      <c r="K43" s="5">
        <v>234976.54860000507</v>
      </c>
      <c r="L43" s="5">
        <v>234976.54860000507</v>
      </c>
      <c r="M43" s="5">
        <v>235620.31996603252</v>
      </c>
      <c r="N43" s="5">
        <v>234976.54860000507</v>
      </c>
      <c r="O43" s="5">
        <v>232570.99860000517</v>
      </c>
      <c r="P43" s="5">
        <v>232570.99860000517</v>
      </c>
      <c r="Q43" s="5">
        <v>233208.17941808741</v>
      </c>
      <c r="R43" s="5">
        <v>232645.13966149834</v>
      </c>
      <c r="S43" s="5">
        <v>256283.61106411961</v>
      </c>
      <c r="T43" s="5">
        <v>237039.21106412064</v>
      </c>
      <c r="U43" s="5">
        <v>245288.67337558416</v>
      </c>
      <c r="V43" s="5">
        <v>253361.7010420679</v>
      </c>
      <c r="W43" s="5">
        <v>253361.7010420679</v>
      </c>
    </row>
    <row r="44" spans="1:23">
      <c r="A44" s="6" t="s">
        <v>145</v>
      </c>
      <c r="B44" s="6" t="s">
        <v>120</v>
      </c>
      <c r="C44" s="5">
        <v>25184.061070000094</v>
      </c>
      <c r="D44" s="5">
        <v>25184.061070000094</v>
      </c>
      <c r="E44" s="5">
        <v>25253.058497589129</v>
      </c>
      <c r="F44" s="5">
        <v>25184.061070000094</v>
      </c>
      <c r="G44" s="5">
        <v>26724.411070000268</v>
      </c>
      <c r="H44" s="5">
        <v>28264.761070000444</v>
      </c>
      <c r="I44" s="5">
        <v>31122.42501813819</v>
      </c>
      <c r="J44" s="5">
        <v>31339.593070001214</v>
      </c>
      <c r="K44" s="5">
        <v>32850.603070000921</v>
      </c>
      <c r="L44" s="5">
        <v>32850.603070000921</v>
      </c>
      <c r="M44" s="5">
        <v>32940.60472224751</v>
      </c>
      <c r="N44" s="5">
        <v>37081.431070001607</v>
      </c>
      <c r="O44" s="5">
        <v>37081.431070001607</v>
      </c>
      <c r="P44" s="5">
        <v>37081.431070001607</v>
      </c>
      <c r="Q44" s="5">
        <v>37183.024031837245</v>
      </c>
      <c r="R44" s="5">
        <v>37081.431070001607</v>
      </c>
      <c r="S44" s="5">
        <v>37081.431070001607</v>
      </c>
      <c r="T44" s="5">
        <v>37081.431070001607</v>
      </c>
      <c r="U44" s="5">
        <v>37183.024031837245</v>
      </c>
      <c r="V44" s="5">
        <v>37081.431070001607</v>
      </c>
      <c r="W44" s="5">
        <v>37081.431070001607</v>
      </c>
    </row>
    <row r="45" spans="1:23">
      <c r="A45" s="102" t="s">
        <v>137</v>
      </c>
      <c r="B45" s="102"/>
      <c r="C45" s="17">
        <v>1076486.6596736296</v>
      </c>
      <c r="D45" s="17">
        <v>1090061.7692136287</v>
      </c>
      <c r="E45" s="17">
        <v>1093048.2398142139</v>
      </c>
      <c r="F45" s="17">
        <v>1090061.7692136287</v>
      </c>
      <c r="G45" s="17">
        <v>1091602.119213629</v>
      </c>
      <c r="H45" s="17">
        <v>1491088.9372179748</v>
      </c>
      <c r="I45" s="17">
        <v>1908898.0615887959</v>
      </c>
      <c r="J45" s="17">
        <v>1018058.1696735967</v>
      </c>
      <c r="K45" s="17">
        <v>1029367.9816735995</v>
      </c>
      <c r="L45" s="17">
        <v>914137.98167360597</v>
      </c>
      <c r="M45" s="17">
        <v>916642.46929462929</v>
      </c>
      <c r="N45" s="17">
        <v>918368.80967360665</v>
      </c>
      <c r="O45" s="17">
        <v>912944.00967360637</v>
      </c>
      <c r="P45" s="17">
        <v>912781.40967360639</v>
      </c>
      <c r="Q45" s="17">
        <v>915282.18065901333</v>
      </c>
      <c r="R45" s="17">
        <v>1354784.7542779434</v>
      </c>
      <c r="S45" s="17">
        <v>1778445.3495770984</v>
      </c>
      <c r="T45" s="17">
        <v>917249.62213772186</v>
      </c>
      <c r="U45" s="17">
        <v>896681.64667129982</v>
      </c>
      <c r="V45" s="17">
        <v>902974.91211566422</v>
      </c>
      <c r="W45" s="17">
        <v>902974.91211566422</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53047.09465742582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2162.2042527886547</v>
      </c>
      <c r="R53" s="5">
        <v>6709.1418477670941</v>
      </c>
      <c r="S53" s="5">
        <v>12020.268206856339</v>
      </c>
      <c r="T53" s="5">
        <v>12020.268206856339</v>
      </c>
      <c r="U53" s="5">
        <v>12053.200448518975</v>
      </c>
      <c r="V53" s="5">
        <v>12020.268206856339</v>
      </c>
      <c r="W53" s="5">
        <v>19269.026789630785</v>
      </c>
    </row>
    <row r="54" spans="1:23">
      <c r="A54" s="6" t="s">
        <v>146</v>
      </c>
      <c r="B54" s="6" t="s">
        <v>119</v>
      </c>
      <c r="C54" s="5">
        <v>98041.512199999925</v>
      </c>
      <c r="D54" s="5">
        <v>98041.512199999925</v>
      </c>
      <c r="E54" s="5">
        <v>98310.11908273962</v>
      </c>
      <c r="F54" s="5">
        <v>98041.512199999925</v>
      </c>
      <c r="G54" s="5">
        <v>98041.512199999925</v>
      </c>
      <c r="H54" s="5">
        <v>98041.512199999925</v>
      </c>
      <c r="I54" s="5">
        <v>99792.405044383442</v>
      </c>
      <c r="J54" s="5">
        <v>99519.7481999999</v>
      </c>
      <c r="K54" s="5">
        <v>95361.583199999382</v>
      </c>
      <c r="L54" s="5">
        <v>97662.640241670641</v>
      </c>
      <c r="M54" s="5">
        <v>106739.15830062395</v>
      </c>
      <c r="N54" s="5">
        <v>106447.52125608678</v>
      </c>
      <c r="O54" s="5">
        <v>96083.037256086129</v>
      </c>
      <c r="P54" s="5">
        <v>96083.037256086129</v>
      </c>
      <c r="Q54" s="5">
        <v>116475.73439290226</v>
      </c>
      <c r="R54" s="5">
        <v>108678.06329849699</v>
      </c>
      <c r="S54" s="5">
        <v>147717.58799175077</v>
      </c>
      <c r="T54" s="5">
        <v>140432.20799175146</v>
      </c>
      <c r="U54" s="5">
        <v>126537.14510464812</v>
      </c>
      <c r="V54" s="5">
        <v>124404.43519999043</v>
      </c>
      <c r="W54" s="5">
        <v>124404.43519999043</v>
      </c>
    </row>
    <row r="55" spans="1:23">
      <c r="A55" s="6" t="s">
        <v>146</v>
      </c>
      <c r="B55" s="6" t="s">
        <v>120</v>
      </c>
      <c r="C55" s="5">
        <v>9869.5799999990504</v>
      </c>
      <c r="D55" s="5">
        <v>9869.5799999990504</v>
      </c>
      <c r="E55" s="5">
        <v>9896.6199452045221</v>
      </c>
      <c r="F55" s="5">
        <v>9869.5799999990504</v>
      </c>
      <c r="G55" s="5">
        <v>12213.200112692404</v>
      </c>
      <c r="H55" s="5">
        <v>16088.286594423513</v>
      </c>
      <c r="I55" s="5">
        <v>29402.974452138333</v>
      </c>
      <c r="J55" s="5">
        <v>29322.638456367476</v>
      </c>
      <c r="K55" s="5">
        <v>29322.638456367476</v>
      </c>
      <c r="L55" s="5">
        <v>35282.41860856826</v>
      </c>
      <c r="M55" s="5">
        <v>36834.559538987989</v>
      </c>
      <c r="N55" s="5">
        <v>40106.850194634048</v>
      </c>
      <c r="O55" s="5">
        <v>40600.295999997528</v>
      </c>
      <c r="P55" s="5">
        <v>40600.295999997528</v>
      </c>
      <c r="Q55" s="5">
        <v>40711.52968766875</v>
      </c>
      <c r="R55" s="5">
        <v>40600.295999997528</v>
      </c>
      <c r="S55" s="5">
        <v>40600.295999997528</v>
      </c>
      <c r="T55" s="5">
        <v>40600.295999997528</v>
      </c>
      <c r="U55" s="5">
        <v>40711.52968766875</v>
      </c>
      <c r="V55" s="5">
        <v>40600.295999997528</v>
      </c>
      <c r="W55" s="5">
        <v>40600.295999997528</v>
      </c>
    </row>
    <row r="56" spans="1:23">
      <c r="A56" s="102" t="s">
        <v>137</v>
      </c>
      <c r="B56" s="102"/>
      <c r="C56" s="17">
        <v>181890.89308322041</v>
      </c>
      <c r="D56" s="17">
        <v>174712.82842568724</v>
      </c>
      <c r="E56" s="17">
        <v>173265.63179123693</v>
      </c>
      <c r="F56" s="17">
        <v>172792.22842568706</v>
      </c>
      <c r="G56" s="17">
        <v>175135.84853838041</v>
      </c>
      <c r="H56" s="17">
        <v>179010.93502011153</v>
      </c>
      <c r="I56" s="17">
        <v>194254.27225981452</v>
      </c>
      <c r="J56" s="17">
        <v>193723.52288205546</v>
      </c>
      <c r="K56" s="17">
        <v>189565.35788205493</v>
      </c>
      <c r="L56" s="17">
        <v>191795.07007592713</v>
      </c>
      <c r="M56" s="17">
        <v>202584.96197276789</v>
      </c>
      <c r="N56" s="17">
        <v>201858.81847701463</v>
      </c>
      <c r="O56" s="17">
        <v>191987.78028237747</v>
      </c>
      <c r="P56" s="17">
        <v>191784.53028237744</v>
      </c>
      <c r="Q56" s="17">
        <v>173674.60507753427</v>
      </c>
      <c r="R56" s="17">
        <v>170273.49817255593</v>
      </c>
      <c r="S56" s="17">
        <v>208979.71922500557</v>
      </c>
      <c r="T56" s="17">
        <v>201694.33922500626</v>
      </c>
      <c r="U56" s="17">
        <v>187967.11779333651</v>
      </c>
      <c r="V56" s="17">
        <v>185666.56643324523</v>
      </c>
      <c r="W56" s="17">
        <v>192915.32501601966</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154473.51678783097</v>
      </c>
      <c r="N63" s="5">
        <v>154051.45799879331</v>
      </c>
      <c r="O63" s="5">
        <v>154051.45799879331</v>
      </c>
      <c r="P63" s="5">
        <v>154051.45799879331</v>
      </c>
      <c r="Q63" s="5">
        <v>154473.51678783097</v>
      </c>
      <c r="R63" s="5">
        <v>154051.45799879331</v>
      </c>
      <c r="S63" s="5">
        <v>154051.45799879331</v>
      </c>
      <c r="T63" s="5">
        <v>154051.45799879331</v>
      </c>
      <c r="U63" s="5">
        <v>154473.51678783097</v>
      </c>
      <c r="V63" s="5">
        <v>154051.45799879331</v>
      </c>
      <c r="W63" s="5">
        <v>154051.45799879331</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26252.569000000185</v>
      </c>
      <c r="D65" s="5">
        <v>26252.569000000185</v>
      </c>
      <c r="E65" s="5">
        <v>26324.493846575529</v>
      </c>
      <c r="F65" s="5">
        <v>26252.569000000185</v>
      </c>
      <c r="G65" s="5">
        <v>26252.569000000185</v>
      </c>
      <c r="H65" s="5">
        <v>26252.569000000185</v>
      </c>
      <c r="I65" s="5">
        <v>46136.556833044706</v>
      </c>
      <c r="J65" s="5">
        <v>46010.50066683421</v>
      </c>
      <c r="K65" s="5">
        <v>46010.50066683421</v>
      </c>
      <c r="L65" s="5">
        <v>51753.761424530443</v>
      </c>
      <c r="M65" s="5">
        <v>60996.776860276455</v>
      </c>
      <c r="N65" s="5">
        <v>69719.439515672246</v>
      </c>
      <c r="O65" s="5">
        <v>69719.439515672246</v>
      </c>
      <c r="P65" s="5">
        <v>69719.439515672246</v>
      </c>
      <c r="Q65" s="5">
        <v>69910.451678728874</v>
      </c>
      <c r="R65" s="5">
        <v>69719.439515672246</v>
      </c>
      <c r="S65" s="5">
        <v>74509.538260918358</v>
      </c>
      <c r="T65" s="5">
        <v>74509.538260918358</v>
      </c>
      <c r="U65" s="5">
        <v>74713.673982181164</v>
      </c>
      <c r="V65" s="5">
        <v>74509.538260918358</v>
      </c>
      <c r="W65" s="5">
        <v>74509.538260918358</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162875.96699881382</v>
      </c>
      <c r="D67" s="17">
        <v>162875.96699881382</v>
      </c>
      <c r="E67" s="17">
        <v>163322.20252483798</v>
      </c>
      <c r="F67" s="17">
        <v>162875.96699881382</v>
      </c>
      <c r="G67" s="17">
        <v>162875.96699881382</v>
      </c>
      <c r="H67" s="17">
        <v>162875.96699881382</v>
      </c>
      <c r="I67" s="17">
        <v>183134.26551130717</v>
      </c>
      <c r="J67" s="17">
        <v>182633.89866564784</v>
      </c>
      <c r="K67" s="17">
        <v>182633.89866564784</v>
      </c>
      <c r="L67" s="17">
        <v>188377.15942334407</v>
      </c>
      <c r="M67" s="17">
        <v>218170.8121138608</v>
      </c>
      <c r="N67" s="17">
        <v>226464.03751446548</v>
      </c>
      <c r="O67" s="17">
        <v>226464.03751446548</v>
      </c>
      <c r="P67" s="17">
        <v>226464.03751446548</v>
      </c>
      <c r="Q67" s="17">
        <v>227084.48693231319</v>
      </c>
      <c r="R67" s="17">
        <v>226464.03751446548</v>
      </c>
      <c r="S67" s="17">
        <v>231254.13625971158</v>
      </c>
      <c r="T67" s="17">
        <v>231254.13625971158</v>
      </c>
      <c r="U67" s="17">
        <v>231887.70923576551</v>
      </c>
      <c r="V67" s="17">
        <v>229438.53625971178</v>
      </c>
      <c r="W67" s="17">
        <v>229438.53625971178</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1929575.4041720368</v>
      </c>
      <c r="D4" s="5">
        <v>1880563.4666513915</v>
      </c>
      <c r="E4" s="5">
        <v>1931093.7911675</v>
      </c>
      <c r="F4" s="5">
        <v>1745648.171739703</v>
      </c>
      <c r="G4" s="5">
        <v>1660842.9297662342</v>
      </c>
      <c r="H4" s="5">
        <v>1678912.9444548492</v>
      </c>
      <c r="I4" s="5">
        <v>1953259.9872194137</v>
      </c>
      <c r="J4" s="5">
        <v>1953388.6626498422</v>
      </c>
      <c r="K4" s="5">
        <v>1954529.1886805918</v>
      </c>
      <c r="L4" s="5">
        <v>1626115.2975977266</v>
      </c>
      <c r="M4" s="5">
        <v>1410764.8215670621</v>
      </c>
      <c r="N4" s="5">
        <v>1059924.950320136</v>
      </c>
      <c r="O4" s="5">
        <v>1104542.7630459236</v>
      </c>
      <c r="P4" s="5">
        <v>1109439.9666833088</v>
      </c>
      <c r="Q4" s="5">
        <v>604715.92552988406</v>
      </c>
      <c r="R4" s="5">
        <v>553969.07377605129</v>
      </c>
      <c r="S4" s="5">
        <v>470898.28894823988</v>
      </c>
      <c r="T4" s="5">
        <v>472533.71189739287</v>
      </c>
      <c r="U4" s="5">
        <v>481681.90019089001</v>
      </c>
      <c r="V4" s="5">
        <v>471911.6319381966</v>
      </c>
      <c r="W4" s="5">
        <v>470443.44671495561</v>
      </c>
      <c r="X4" s="19"/>
    </row>
    <row r="5" spans="1:24">
      <c r="A5" s="6" t="s">
        <v>76</v>
      </c>
      <c r="B5" s="6" t="s">
        <v>113</v>
      </c>
      <c r="C5" s="5">
        <v>256364.59265018976</v>
      </c>
      <c r="D5" s="5">
        <v>266264.83406130603</v>
      </c>
      <c r="E5" s="5">
        <v>264991.39412899618</v>
      </c>
      <c r="F5" s="5">
        <v>257566.70681369057</v>
      </c>
      <c r="G5" s="5">
        <v>249171.69180754814</v>
      </c>
      <c r="H5" s="5">
        <v>222644.54308327113</v>
      </c>
      <c r="I5" s="5">
        <v>148523.40287030203</v>
      </c>
      <c r="J5" s="5">
        <v>140186.06310220051</v>
      </c>
      <c r="K5" s="5">
        <v>121683.75062246474</v>
      </c>
      <c r="L5" s="5">
        <v>101737.1787916191</v>
      </c>
      <c r="M5" s="5">
        <v>52435.946843399339</v>
      </c>
      <c r="N5" s="5">
        <v>57015.079994132313</v>
      </c>
      <c r="O5" s="5">
        <v>58540.636398789153</v>
      </c>
      <c r="P5" s="5">
        <v>53893.284339494487</v>
      </c>
      <c r="Q5" s="5">
        <v>41301.067252576555</v>
      </c>
      <c r="R5" s="5">
        <v>18725.977303854233</v>
      </c>
      <c r="S5" s="5">
        <v>19504.0554778894</v>
      </c>
      <c r="T5" s="5">
        <v>16355.099875814967</v>
      </c>
      <c r="U5" s="5">
        <v>20180.416659829803</v>
      </c>
      <c r="V5" s="5">
        <v>20501.405402365403</v>
      </c>
      <c r="W5" s="5">
        <v>18635.618604036204</v>
      </c>
      <c r="X5" s="19"/>
    </row>
    <row r="6" spans="1:24">
      <c r="A6" s="6" t="s">
        <v>76</v>
      </c>
      <c r="B6" s="6" t="s">
        <v>114</v>
      </c>
      <c r="C6" s="5">
        <v>236888.41330302414</v>
      </c>
      <c r="D6" s="5">
        <v>244931.48367094531</v>
      </c>
      <c r="E6" s="5">
        <v>233012.27248019908</v>
      </c>
      <c r="F6" s="5">
        <v>239459.49474976122</v>
      </c>
      <c r="G6" s="5">
        <v>227793.0824011123</v>
      </c>
      <c r="H6" s="5">
        <v>245568.85972752969</v>
      </c>
      <c r="I6" s="5">
        <v>417974.79625591723</v>
      </c>
      <c r="J6" s="5">
        <v>256587.52430098373</v>
      </c>
      <c r="K6" s="5">
        <v>292454.23700424796</v>
      </c>
      <c r="L6" s="5">
        <v>773783.89359792683</v>
      </c>
      <c r="M6" s="5">
        <v>796963.78648874129</v>
      </c>
      <c r="N6" s="5">
        <v>1166691.5296398776</v>
      </c>
      <c r="O6" s="5">
        <v>1204210.8306872167</v>
      </c>
      <c r="P6" s="5">
        <v>1189267.4779634988</v>
      </c>
      <c r="Q6" s="5">
        <v>1230916.9011805716</v>
      </c>
      <c r="R6" s="5">
        <v>1297517.712273177</v>
      </c>
      <c r="S6" s="5">
        <v>1200330.5490761348</v>
      </c>
      <c r="T6" s="5">
        <v>1195834.002984578</v>
      </c>
      <c r="U6" s="5">
        <v>874170.75590886665</v>
      </c>
      <c r="V6" s="5">
        <v>878232.80495062598</v>
      </c>
      <c r="W6" s="5">
        <v>882344.94820936944</v>
      </c>
      <c r="X6" s="19"/>
    </row>
    <row r="7" spans="1:24">
      <c r="A7" s="6" t="s">
        <v>76</v>
      </c>
      <c r="B7" s="6" t="s">
        <v>115</v>
      </c>
      <c r="C7" s="5">
        <v>10552.766108247923</v>
      </c>
      <c r="D7" s="5">
        <v>8599.1795770298631</v>
      </c>
      <c r="E7" s="5">
        <v>16681.738236314704</v>
      </c>
      <c r="F7" s="5">
        <v>21662.906361385692</v>
      </c>
      <c r="G7" s="5">
        <v>21798.239746773565</v>
      </c>
      <c r="H7" s="5">
        <v>28102.081911072415</v>
      </c>
      <c r="I7" s="5">
        <v>53803.900614981241</v>
      </c>
      <c r="J7" s="5">
        <v>40886.727620529542</v>
      </c>
      <c r="K7" s="5">
        <v>38054.269865092399</v>
      </c>
      <c r="L7" s="5">
        <v>174054.41192889528</v>
      </c>
      <c r="M7" s="5">
        <v>249783.63469048199</v>
      </c>
      <c r="N7" s="5">
        <v>1442194.8602825417</v>
      </c>
      <c r="O7" s="5">
        <v>1437713.7593241807</v>
      </c>
      <c r="P7" s="5">
        <v>1311645.5738103911</v>
      </c>
      <c r="Q7" s="5">
        <v>1924669.6417877492</v>
      </c>
      <c r="R7" s="5">
        <v>2159314.945657372</v>
      </c>
      <c r="S7" s="5">
        <v>3609334.4179150607</v>
      </c>
      <c r="T7" s="5">
        <v>3062722.8407983081</v>
      </c>
      <c r="U7" s="5">
        <v>3676016.0787217971</v>
      </c>
      <c r="V7" s="5">
        <v>4212063.1136924485</v>
      </c>
      <c r="W7" s="5">
        <v>4106903.1953523215</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2433381.1762334988</v>
      </c>
      <c r="D12" s="17">
        <v>2400358.9639606727</v>
      </c>
      <c r="E12" s="17">
        <v>2445779.1960130101</v>
      </c>
      <c r="F12" s="17">
        <v>2264337.2796645407</v>
      </c>
      <c r="G12" s="17">
        <v>2159605.9437216683</v>
      </c>
      <c r="H12" s="17">
        <v>2175228.4291767227</v>
      </c>
      <c r="I12" s="17">
        <v>2573562.0869606142</v>
      </c>
      <c r="J12" s="17">
        <v>2391048.9776735557</v>
      </c>
      <c r="K12" s="17">
        <v>2406721.4461723971</v>
      </c>
      <c r="L12" s="17">
        <v>2675690.7819161681</v>
      </c>
      <c r="M12" s="17">
        <v>2509948.1895896848</v>
      </c>
      <c r="N12" s="17">
        <v>3725826.4202366876</v>
      </c>
      <c r="O12" s="17">
        <v>3805007.9894561106</v>
      </c>
      <c r="P12" s="17">
        <v>3664246.3027966935</v>
      </c>
      <c r="Q12" s="17">
        <v>3801603.5357507817</v>
      </c>
      <c r="R12" s="17">
        <v>4029527.7090104544</v>
      </c>
      <c r="S12" s="17">
        <v>5300067.3114173245</v>
      </c>
      <c r="T12" s="17">
        <v>4747445.6555560939</v>
      </c>
      <c r="U12" s="17">
        <v>5052049.1514813835</v>
      </c>
      <c r="V12" s="17">
        <v>5582708.9559836369</v>
      </c>
      <c r="W12" s="17">
        <v>5478327.2088806825</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984705.96222696477</v>
      </c>
      <c r="D15" s="5">
        <v>991915.2429498157</v>
      </c>
      <c r="E15" s="5">
        <v>1087381.5506717756</v>
      </c>
      <c r="F15" s="5">
        <v>973741.07378648547</v>
      </c>
      <c r="G15" s="5">
        <v>901618.52965660684</v>
      </c>
      <c r="H15" s="5">
        <v>887108.96531716012</v>
      </c>
      <c r="I15" s="5">
        <v>1156094.8259302955</v>
      </c>
      <c r="J15" s="5">
        <v>1187116.1626954726</v>
      </c>
      <c r="K15" s="5">
        <v>1184240.7933390618</v>
      </c>
      <c r="L15" s="5">
        <v>899268.21447131922</v>
      </c>
      <c r="M15" s="5">
        <v>687496.87628879771</v>
      </c>
      <c r="N15" s="5">
        <v>353373.91662379022</v>
      </c>
      <c r="O15" s="5">
        <v>358476.78906600142</v>
      </c>
      <c r="P15" s="5">
        <v>364855.37961877964</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2238.7848305651823</v>
      </c>
      <c r="D17" s="5">
        <v>2370.9646649140491</v>
      </c>
      <c r="E17" s="5">
        <v>7237.1704283699937</v>
      </c>
      <c r="F17" s="5">
        <v>4743.519088599257</v>
      </c>
      <c r="G17" s="5">
        <v>5007.3241951685786</v>
      </c>
      <c r="H17" s="5">
        <v>9372.5292676201661</v>
      </c>
      <c r="I17" s="5">
        <v>42954.231481932911</v>
      </c>
      <c r="J17" s="5">
        <v>10776.892442129418</v>
      </c>
      <c r="K17" s="5">
        <v>11543.482421461131</v>
      </c>
      <c r="L17" s="5">
        <v>191710.57319864968</v>
      </c>
      <c r="M17" s="5">
        <v>211678.72059113818</v>
      </c>
      <c r="N17" s="5">
        <v>293941.9818771233</v>
      </c>
      <c r="O17" s="5">
        <v>293975.71244942269</v>
      </c>
      <c r="P17" s="5">
        <v>287920.51099239022</v>
      </c>
      <c r="Q17" s="5">
        <v>274298.9861325454</v>
      </c>
      <c r="R17" s="5">
        <v>276349.10957212152</v>
      </c>
      <c r="S17" s="5">
        <v>289010.78531544539</v>
      </c>
      <c r="T17" s="5">
        <v>285846.4025334203</v>
      </c>
      <c r="U17" s="5">
        <v>288126.20210854686</v>
      </c>
      <c r="V17" s="5">
        <v>288972.92989261926</v>
      </c>
      <c r="W17" s="5">
        <v>291114.25111645751</v>
      </c>
    </row>
    <row r="18" spans="1:23">
      <c r="A18" s="6" t="s">
        <v>127</v>
      </c>
      <c r="B18" s="6" t="s">
        <v>115</v>
      </c>
      <c r="C18" s="5">
        <v>1654.1636021355512</v>
      </c>
      <c r="D18" s="5">
        <v>458.90313856496232</v>
      </c>
      <c r="E18" s="5">
        <v>2114.110419053171</v>
      </c>
      <c r="F18" s="5">
        <v>4373.1444944759342</v>
      </c>
      <c r="G18" s="5">
        <v>5322.5301625516895</v>
      </c>
      <c r="H18" s="5">
        <v>12712.240117622678</v>
      </c>
      <c r="I18" s="5">
        <v>14941.660223955223</v>
      </c>
      <c r="J18" s="5">
        <v>16556.646811784649</v>
      </c>
      <c r="K18" s="5">
        <v>18326.679428119285</v>
      </c>
      <c r="L18" s="5">
        <v>82154.473753701095</v>
      </c>
      <c r="M18" s="5">
        <v>150449.51786435614</v>
      </c>
      <c r="N18" s="5">
        <v>1052106.8102464208</v>
      </c>
      <c r="O18" s="5">
        <v>1065382.9862743637</v>
      </c>
      <c r="P18" s="5">
        <v>977601.80809308437</v>
      </c>
      <c r="Q18" s="5">
        <v>1586506.6648683248</v>
      </c>
      <c r="R18" s="5">
        <v>1690299.2173869156</v>
      </c>
      <c r="S18" s="5">
        <v>2545808.8265150753</v>
      </c>
      <c r="T18" s="5">
        <v>2063674.8483265368</v>
      </c>
      <c r="U18" s="5">
        <v>2525513.9018837754</v>
      </c>
      <c r="V18" s="5">
        <v>2804681.856314742</v>
      </c>
      <c r="W18" s="5">
        <v>2891193.6639388679</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988598.91065966547</v>
      </c>
      <c r="D23" s="17">
        <v>994745.11075329478</v>
      </c>
      <c r="E23" s="17">
        <v>1096732.8315191986</v>
      </c>
      <c r="F23" s="17">
        <v>982857.73736956064</v>
      </c>
      <c r="G23" s="17">
        <v>911948.38401432708</v>
      </c>
      <c r="H23" s="17">
        <v>909193.73470240296</v>
      </c>
      <c r="I23" s="17">
        <v>1213990.7176361836</v>
      </c>
      <c r="J23" s="17">
        <v>1214449.7019493866</v>
      </c>
      <c r="K23" s="17">
        <v>1214110.955188642</v>
      </c>
      <c r="L23" s="17">
        <v>1173133.26142367</v>
      </c>
      <c r="M23" s="17">
        <v>1049625.1147442919</v>
      </c>
      <c r="N23" s="17">
        <v>1699422.7087473343</v>
      </c>
      <c r="O23" s="17">
        <v>1717835.4877897878</v>
      </c>
      <c r="P23" s="17">
        <v>1630377.6987042543</v>
      </c>
      <c r="Q23" s="17">
        <v>1860805.6510008702</v>
      </c>
      <c r="R23" s="17">
        <v>1966648.3269590372</v>
      </c>
      <c r="S23" s="17">
        <v>2834819.6118305204</v>
      </c>
      <c r="T23" s="17">
        <v>2349521.2508599572</v>
      </c>
      <c r="U23" s="17">
        <v>2813640.1039923225</v>
      </c>
      <c r="V23" s="17">
        <v>3093654.7862073611</v>
      </c>
      <c r="W23" s="17">
        <v>3182307.9150553253</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944869.44194507273</v>
      </c>
      <c r="D26" s="5">
        <v>888648.22370157565</v>
      </c>
      <c r="E26" s="5">
        <v>843712.24049572414</v>
      </c>
      <c r="F26" s="5">
        <v>771907.09795321745</v>
      </c>
      <c r="G26" s="5">
        <v>759224.40010962752</v>
      </c>
      <c r="H26" s="5">
        <v>791803.97913768911</v>
      </c>
      <c r="I26" s="5">
        <v>797165.16128911788</v>
      </c>
      <c r="J26" s="5">
        <v>766272.49995436927</v>
      </c>
      <c r="K26" s="5">
        <v>770288.39534152986</v>
      </c>
      <c r="L26" s="5">
        <v>726847.08312640747</v>
      </c>
      <c r="M26" s="5">
        <v>723267.945278264</v>
      </c>
      <c r="N26" s="5">
        <v>706551.03369634564</v>
      </c>
      <c r="O26" s="5">
        <v>746065.9739799219</v>
      </c>
      <c r="P26" s="5">
        <v>744584.58706452919</v>
      </c>
      <c r="Q26" s="5">
        <v>604715.92552988406</v>
      </c>
      <c r="R26" s="5">
        <v>553969.07377605129</v>
      </c>
      <c r="S26" s="5">
        <v>470898.28894823988</v>
      </c>
      <c r="T26" s="5">
        <v>472533.71189739287</v>
      </c>
      <c r="U26" s="5">
        <v>481681.90019089001</v>
      </c>
      <c r="V26" s="5">
        <v>471911.6319381966</v>
      </c>
      <c r="W26" s="5">
        <v>470443.44671495561</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79796.972266611396</v>
      </c>
      <c r="D28" s="5">
        <v>80105.809368862581</v>
      </c>
      <c r="E28" s="5">
        <v>91361.807327561299</v>
      </c>
      <c r="F28" s="5">
        <v>92688.623881928608</v>
      </c>
      <c r="G28" s="5">
        <v>91202.25221070151</v>
      </c>
      <c r="H28" s="5">
        <v>99870.929069219303</v>
      </c>
      <c r="I28" s="5">
        <v>117245.21545484831</v>
      </c>
      <c r="J28" s="5">
        <v>100016.09368603354</v>
      </c>
      <c r="K28" s="5">
        <v>101162.24388719496</v>
      </c>
      <c r="L28" s="5">
        <v>220527.10600408819</v>
      </c>
      <c r="M28" s="5">
        <v>231525.68643144472</v>
      </c>
      <c r="N28" s="5">
        <v>244376.8620149424</v>
      </c>
      <c r="O28" s="5">
        <v>224095.34972395236</v>
      </c>
      <c r="P28" s="5">
        <v>243263.47859445505</v>
      </c>
      <c r="Q28" s="5">
        <v>515769.00531496777</v>
      </c>
      <c r="R28" s="5">
        <v>551377.34164122702</v>
      </c>
      <c r="S28" s="5">
        <v>639280.16137892182</v>
      </c>
      <c r="T28" s="5">
        <v>669605.10800954967</v>
      </c>
      <c r="U28" s="5">
        <v>586044.55380031979</v>
      </c>
      <c r="V28" s="5">
        <v>589259.87505800673</v>
      </c>
      <c r="W28" s="5">
        <v>591230.69709291193</v>
      </c>
    </row>
    <row r="29" spans="1:23">
      <c r="A29" s="6" t="s">
        <v>144</v>
      </c>
      <c r="B29" s="6" t="s">
        <v>115</v>
      </c>
      <c r="C29" s="5">
        <v>216.46196276111618</v>
      </c>
      <c r="D29" s="5">
        <v>9.6014607636300013</v>
      </c>
      <c r="E29" s="5">
        <v>3872.7741560348659</v>
      </c>
      <c r="F29" s="5">
        <v>5674.770068933165</v>
      </c>
      <c r="G29" s="5">
        <v>5026.0274715160858</v>
      </c>
      <c r="H29" s="5">
        <v>5255.7565397639137</v>
      </c>
      <c r="I29" s="5">
        <v>4851.9427467402966</v>
      </c>
      <c r="J29" s="5">
        <v>10008.365003617573</v>
      </c>
      <c r="K29" s="5">
        <v>7043.6394775841336</v>
      </c>
      <c r="L29" s="5">
        <v>17402.286383904826</v>
      </c>
      <c r="M29" s="5">
        <v>13118.936443186698</v>
      </c>
      <c r="N29" s="5">
        <v>61803.870036594853</v>
      </c>
      <c r="O29" s="5">
        <v>27327.817324294643</v>
      </c>
      <c r="P29" s="5">
        <v>42103.849238651601</v>
      </c>
      <c r="Q29" s="5">
        <v>41102.03268332647</v>
      </c>
      <c r="R29" s="5">
        <v>72864.921397360682</v>
      </c>
      <c r="S29" s="5">
        <v>395463.27254791441</v>
      </c>
      <c r="T29" s="5">
        <v>494828.58529844199</v>
      </c>
      <c r="U29" s="5">
        <v>548266.98353450908</v>
      </c>
      <c r="V29" s="5">
        <v>568574.79991593433</v>
      </c>
      <c r="W29" s="5">
        <v>633945.99298336788</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1024882.8761744453</v>
      </c>
      <c r="D34" s="17">
        <v>968763.63453120179</v>
      </c>
      <c r="E34" s="17">
        <v>938946.82197932038</v>
      </c>
      <c r="F34" s="17">
        <v>870270.49190407922</v>
      </c>
      <c r="G34" s="17">
        <v>855452.67979184503</v>
      </c>
      <c r="H34" s="17">
        <v>896930.66474667226</v>
      </c>
      <c r="I34" s="17">
        <v>919262.31949070655</v>
      </c>
      <c r="J34" s="17">
        <v>876296.95864402037</v>
      </c>
      <c r="K34" s="17">
        <v>878494.27870630904</v>
      </c>
      <c r="L34" s="17">
        <v>964776.47551440052</v>
      </c>
      <c r="M34" s="17">
        <v>967912.56815289543</v>
      </c>
      <c r="N34" s="17">
        <v>1012731.7657478829</v>
      </c>
      <c r="O34" s="17">
        <v>997489.14102816884</v>
      </c>
      <c r="P34" s="17">
        <v>1029951.9148976358</v>
      </c>
      <c r="Q34" s="17">
        <v>1161586.9635281782</v>
      </c>
      <c r="R34" s="17">
        <v>1178211.3368146389</v>
      </c>
      <c r="S34" s="17">
        <v>1505641.7228750761</v>
      </c>
      <c r="T34" s="17">
        <v>1636967.4052053846</v>
      </c>
      <c r="U34" s="17">
        <v>1615993.4375257189</v>
      </c>
      <c r="V34" s="17">
        <v>1629746.3069121377</v>
      </c>
      <c r="W34" s="17">
        <v>1695620.1367912353</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256364.59265018976</v>
      </c>
      <c r="D38" s="5">
        <v>266264.83406130603</v>
      </c>
      <c r="E38" s="5">
        <v>264991.39412899618</v>
      </c>
      <c r="F38" s="5">
        <v>257566.70681369057</v>
      </c>
      <c r="G38" s="5">
        <v>249171.69180754814</v>
      </c>
      <c r="H38" s="5">
        <v>222644.54308327113</v>
      </c>
      <c r="I38" s="5">
        <v>148523.40287030203</v>
      </c>
      <c r="J38" s="5">
        <v>140186.06310220051</v>
      </c>
      <c r="K38" s="5">
        <v>121683.75062246474</v>
      </c>
      <c r="L38" s="5">
        <v>101737.1787916191</v>
      </c>
      <c r="M38" s="5">
        <v>52435.946843399339</v>
      </c>
      <c r="N38" s="5">
        <v>57015.079994132313</v>
      </c>
      <c r="O38" s="5">
        <v>58540.636398789153</v>
      </c>
      <c r="P38" s="5">
        <v>53893.284339494487</v>
      </c>
      <c r="Q38" s="5">
        <v>41301.067252576555</v>
      </c>
      <c r="R38" s="5">
        <v>18725.977303854233</v>
      </c>
      <c r="S38" s="5">
        <v>19504.0554778894</v>
      </c>
      <c r="T38" s="5">
        <v>16355.099875814967</v>
      </c>
      <c r="U38" s="5">
        <v>20180.416659829803</v>
      </c>
      <c r="V38" s="5">
        <v>20501.405402365403</v>
      </c>
      <c r="W38" s="5">
        <v>18635.618604036204</v>
      </c>
    </row>
    <row r="39" spans="1:23">
      <c r="A39" s="6" t="s">
        <v>145</v>
      </c>
      <c r="B39" s="6" t="s">
        <v>114</v>
      </c>
      <c r="C39" s="5">
        <v>2833.2540587959443</v>
      </c>
      <c r="D39" s="5">
        <v>1511.1472880784343</v>
      </c>
      <c r="E39" s="5">
        <v>1264.0812173324985</v>
      </c>
      <c r="F39" s="5">
        <v>1584.265801272194</v>
      </c>
      <c r="G39" s="5">
        <v>2184.3787348532546</v>
      </c>
      <c r="H39" s="5">
        <v>2603.9860000579224</v>
      </c>
      <c r="I39" s="5">
        <v>34896.118608633777</v>
      </c>
      <c r="J39" s="5">
        <v>3725.9788905529767</v>
      </c>
      <c r="K39" s="5">
        <v>5498.5822060654855</v>
      </c>
      <c r="L39" s="5">
        <v>44539.593341475062</v>
      </c>
      <c r="M39" s="5">
        <v>49508.981215929976</v>
      </c>
      <c r="N39" s="5">
        <v>218321.02822550427</v>
      </c>
      <c r="O39" s="5">
        <v>232279.40177967193</v>
      </c>
      <c r="P39" s="5">
        <v>222455.03634749408</v>
      </c>
      <c r="Q39" s="5">
        <v>215086.99010318404</v>
      </c>
      <c r="R39" s="5">
        <v>235890.79918559393</v>
      </c>
      <c r="S39" s="5">
        <v>272039.60238176771</v>
      </c>
      <c r="T39" s="5">
        <v>240382.49244160805</v>
      </c>
      <c r="U39" s="5">
        <v>0</v>
      </c>
      <c r="V39" s="5">
        <v>0</v>
      </c>
      <c r="W39" s="5">
        <v>0</v>
      </c>
    </row>
    <row r="40" spans="1:23">
      <c r="A40" s="6" t="s">
        <v>145</v>
      </c>
      <c r="B40" s="6" t="s">
        <v>115</v>
      </c>
      <c r="C40" s="5">
        <v>3385.9619574285184</v>
      </c>
      <c r="D40" s="5">
        <v>1779.7114281225088</v>
      </c>
      <c r="E40" s="5">
        <v>1038.704687295959</v>
      </c>
      <c r="F40" s="5">
        <v>856.95836427266306</v>
      </c>
      <c r="G40" s="5">
        <v>2259.7301990076353</v>
      </c>
      <c r="H40" s="5">
        <v>1456.9984006518216</v>
      </c>
      <c r="I40" s="5">
        <v>3042.0064179549304</v>
      </c>
      <c r="J40" s="5">
        <v>2980.4762896415741</v>
      </c>
      <c r="K40" s="5">
        <v>2532.7639212286695</v>
      </c>
      <c r="L40" s="5">
        <v>11911.973818290911</v>
      </c>
      <c r="M40" s="5">
        <v>22991.919187548498</v>
      </c>
      <c r="N40" s="5">
        <v>239674.09456981713</v>
      </c>
      <c r="O40" s="5">
        <v>243626.86036096734</v>
      </c>
      <c r="P40" s="5">
        <v>193159.13370884972</v>
      </c>
      <c r="Q40" s="5">
        <v>196099.65109507859</v>
      </c>
      <c r="R40" s="5">
        <v>291629.39217607316</v>
      </c>
      <c r="S40" s="5">
        <v>372238.0824693797</v>
      </c>
      <c r="T40" s="5">
        <v>302959.00244409346</v>
      </c>
      <c r="U40" s="5">
        <v>345291.80950918666</v>
      </c>
      <c r="V40" s="5">
        <v>473041.31656711816</v>
      </c>
      <c r="W40" s="5">
        <v>311053.63287831348</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262583.80866641423</v>
      </c>
      <c r="D45" s="17">
        <v>269555.69277750701</v>
      </c>
      <c r="E45" s="17">
        <v>267294.18003362464</v>
      </c>
      <c r="F45" s="17">
        <v>260007.93097923542</v>
      </c>
      <c r="G45" s="17">
        <v>253615.80074140904</v>
      </c>
      <c r="H45" s="17">
        <v>226705.52748398087</v>
      </c>
      <c r="I45" s="17">
        <v>186461.52789689074</v>
      </c>
      <c r="J45" s="17">
        <v>146892.51828239506</v>
      </c>
      <c r="K45" s="17">
        <v>129715.0967497589</v>
      </c>
      <c r="L45" s="17">
        <v>158188.74595138506</v>
      </c>
      <c r="M45" s="17">
        <v>124936.84724687781</v>
      </c>
      <c r="N45" s="17">
        <v>515010.20278945373</v>
      </c>
      <c r="O45" s="17">
        <v>534446.89853942837</v>
      </c>
      <c r="P45" s="17">
        <v>469507.45439583831</v>
      </c>
      <c r="Q45" s="17">
        <v>452487.70845083916</v>
      </c>
      <c r="R45" s="17">
        <v>546246.16866552131</v>
      </c>
      <c r="S45" s="17">
        <v>663781.74032903672</v>
      </c>
      <c r="T45" s="17">
        <v>559696.59476151643</v>
      </c>
      <c r="U45" s="17">
        <v>365472.22616901645</v>
      </c>
      <c r="V45" s="17">
        <v>493542.72196948354</v>
      </c>
      <c r="W45" s="17">
        <v>329689.2514823497</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152019.40214705162</v>
      </c>
      <c r="D50" s="5">
        <v>160943.56234909021</v>
      </c>
      <c r="E50" s="5">
        <v>133149.21350693528</v>
      </c>
      <c r="F50" s="5">
        <v>140443.08597796116</v>
      </c>
      <c r="G50" s="5">
        <v>129399.12726038895</v>
      </c>
      <c r="H50" s="5">
        <v>133721.41539063229</v>
      </c>
      <c r="I50" s="5">
        <v>222879.23071050222</v>
      </c>
      <c r="J50" s="5">
        <v>142068.55928226782</v>
      </c>
      <c r="K50" s="5">
        <v>174249.92848952638</v>
      </c>
      <c r="L50" s="5">
        <v>317006.62105371401</v>
      </c>
      <c r="M50" s="5">
        <v>304250.39825022849</v>
      </c>
      <c r="N50" s="5">
        <v>410051.65752230759</v>
      </c>
      <c r="O50" s="5">
        <v>453860.36673416971</v>
      </c>
      <c r="P50" s="5">
        <v>435628.45202915976</v>
      </c>
      <c r="Q50" s="5">
        <v>225761.91962987406</v>
      </c>
      <c r="R50" s="5">
        <v>233900.46187423461</v>
      </c>
      <c r="S50" s="5">
        <v>0</v>
      </c>
      <c r="T50" s="5">
        <v>0</v>
      </c>
      <c r="U50" s="5">
        <v>0</v>
      </c>
      <c r="V50" s="5">
        <v>0</v>
      </c>
      <c r="W50" s="5">
        <v>0</v>
      </c>
    </row>
    <row r="51" spans="1:23">
      <c r="A51" s="6" t="s">
        <v>146</v>
      </c>
      <c r="B51" s="6" t="s">
        <v>115</v>
      </c>
      <c r="C51" s="5">
        <v>5296.1785859227375</v>
      </c>
      <c r="D51" s="5">
        <v>6350.9635495787625</v>
      </c>
      <c r="E51" s="5">
        <v>9656.148973930709</v>
      </c>
      <c r="F51" s="5">
        <v>10758.033433703929</v>
      </c>
      <c r="G51" s="5">
        <v>9189.9519136981562</v>
      </c>
      <c r="H51" s="5">
        <v>8677.086853033994</v>
      </c>
      <c r="I51" s="5">
        <v>30968.291226330795</v>
      </c>
      <c r="J51" s="5">
        <v>11341.23951548576</v>
      </c>
      <c r="K51" s="5">
        <v>10151.187038160309</v>
      </c>
      <c r="L51" s="5">
        <v>62585.677972998485</v>
      </c>
      <c r="M51" s="5">
        <v>63223.261195390674</v>
      </c>
      <c r="N51" s="5">
        <v>88610.085429708939</v>
      </c>
      <c r="O51" s="5">
        <v>101376.09536455492</v>
      </c>
      <c r="P51" s="5">
        <v>98780.782769805533</v>
      </c>
      <c r="Q51" s="5">
        <v>100961.29314101952</v>
      </c>
      <c r="R51" s="5">
        <v>104521.41469702213</v>
      </c>
      <c r="S51" s="5">
        <v>295824.23638269166</v>
      </c>
      <c r="T51" s="5">
        <v>201260.404729236</v>
      </c>
      <c r="U51" s="5">
        <v>256943.38379432567</v>
      </c>
      <c r="V51" s="5">
        <v>365765.14089465415</v>
      </c>
      <c r="W51" s="5">
        <v>270709.90555177198</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157315.58073297434</v>
      </c>
      <c r="D56" s="17">
        <v>167294.52589866897</v>
      </c>
      <c r="E56" s="17">
        <v>142805.362480866</v>
      </c>
      <c r="F56" s="17">
        <v>151201.1194116651</v>
      </c>
      <c r="G56" s="17">
        <v>138589.07917408712</v>
      </c>
      <c r="H56" s="17">
        <v>142398.50224366627</v>
      </c>
      <c r="I56" s="17">
        <v>253847.52193683301</v>
      </c>
      <c r="J56" s="17">
        <v>153409.79879775358</v>
      </c>
      <c r="K56" s="17">
        <v>184401.11552768669</v>
      </c>
      <c r="L56" s="17">
        <v>379592.29902671248</v>
      </c>
      <c r="M56" s="17">
        <v>367473.65944561915</v>
      </c>
      <c r="N56" s="17">
        <v>498661.74295201653</v>
      </c>
      <c r="O56" s="17">
        <v>555236.46209872467</v>
      </c>
      <c r="P56" s="17">
        <v>534409.23479896528</v>
      </c>
      <c r="Q56" s="17">
        <v>326723.21277089359</v>
      </c>
      <c r="R56" s="17">
        <v>338421.87657125673</v>
      </c>
      <c r="S56" s="17">
        <v>295824.23638269166</v>
      </c>
      <c r="T56" s="17">
        <v>201260.404729236</v>
      </c>
      <c r="U56" s="17">
        <v>256943.38379432567</v>
      </c>
      <c r="V56" s="17">
        <v>365765.14089465415</v>
      </c>
      <c r="W56" s="17">
        <v>270709.90555177198</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1929227.2345252032</v>
      </c>
      <c r="D4" s="5">
        <v>1870475.4584243654</v>
      </c>
      <c r="E4" s="5">
        <v>1983905.6633742484</v>
      </c>
      <c r="F4" s="5">
        <v>1869580.8264511423</v>
      </c>
      <c r="G4" s="5">
        <v>1789249.280544647</v>
      </c>
      <c r="H4" s="5">
        <v>1714703.3257327066</v>
      </c>
      <c r="I4" s="5">
        <v>1878526.1010520782</v>
      </c>
      <c r="J4" s="5">
        <v>1818794.3306365733</v>
      </c>
      <c r="K4" s="5">
        <v>1823617.724697541</v>
      </c>
      <c r="L4" s="5">
        <v>1820000.6210363619</v>
      </c>
      <c r="M4" s="5">
        <v>1575830.9584094428</v>
      </c>
      <c r="N4" s="5">
        <v>1383312.6162211564</v>
      </c>
      <c r="O4" s="5">
        <v>1409713.3032353574</v>
      </c>
      <c r="P4" s="5">
        <v>1349257.129827739</v>
      </c>
      <c r="Q4" s="5">
        <v>650275.24346234323</v>
      </c>
      <c r="R4" s="5">
        <v>540625.80779227929</v>
      </c>
      <c r="S4" s="5">
        <v>363680.04537900316</v>
      </c>
      <c r="T4" s="5">
        <v>365552.42067654349</v>
      </c>
      <c r="U4" s="5">
        <v>375528.0561708241</v>
      </c>
      <c r="V4" s="5">
        <v>360410.6607371624</v>
      </c>
      <c r="W4" s="5">
        <v>346736.83724348026</v>
      </c>
      <c r="X4" s="19"/>
    </row>
    <row r="5" spans="1:24">
      <c r="A5" s="6" t="s">
        <v>76</v>
      </c>
      <c r="B5" s="6" t="s">
        <v>113</v>
      </c>
      <c r="C5" s="5">
        <v>256450.61944021622</v>
      </c>
      <c r="D5" s="5">
        <v>269471.47914484906</v>
      </c>
      <c r="E5" s="5">
        <v>268117.24228704296</v>
      </c>
      <c r="F5" s="5">
        <v>271842.30619480961</v>
      </c>
      <c r="G5" s="5">
        <v>273544.81884143065</v>
      </c>
      <c r="H5" s="5">
        <v>247216.02612939131</v>
      </c>
      <c r="I5" s="5">
        <v>255158.00125763612</v>
      </c>
      <c r="J5" s="5">
        <v>234809.82393730016</v>
      </c>
      <c r="K5" s="5">
        <v>236315.99621292955</v>
      </c>
      <c r="L5" s="5">
        <v>184470.18801861972</v>
      </c>
      <c r="M5" s="5">
        <v>183460.36990053375</v>
      </c>
      <c r="N5" s="5">
        <v>182704.92375035433</v>
      </c>
      <c r="O5" s="5">
        <v>185016.26315949971</v>
      </c>
      <c r="P5" s="5">
        <v>182700.52240496056</v>
      </c>
      <c r="Q5" s="5">
        <v>178092.78832809033</v>
      </c>
      <c r="R5" s="5">
        <v>176275.61594600277</v>
      </c>
      <c r="S5" s="5">
        <v>173495.92813476198</v>
      </c>
      <c r="T5" s="5">
        <v>176371.25280609931</v>
      </c>
      <c r="U5" s="5">
        <v>179476.01478113257</v>
      </c>
      <c r="V5" s="5">
        <v>173794.93082938669</v>
      </c>
      <c r="W5" s="5">
        <v>172574.32729758963</v>
      </c>
      <c r="X5" s="19"/>
    </row>
    <row r="6" spans="1:24">
      <c r="A6" s="6" t="s">
        <v>76</v>
      </c>
      <c r="B6" s="6" t="s">
        <v>114</v>
      </c>
      <c r="C6" s="5">
        <v>236888.41329844319</v>
      </c>
      <c r="D6" s="5">
        <v>244939.35892216794</v>
      </c>
      <c r="E6" s="5">
        <v>231494.31282116764</v>
      </c>
      <c r="F6" s="5">
        <v>134491.30242908263</v>
      </c>
      <c r="G6" s="5">
        <v>137894.50333803397</v>
      </c>
      <c r="H6" s="5">
        <v>140916.98923749066</v>
      </c>
      <c r="I6" s="5">
        <v>171403.05516534616</v>
      </c>
      <c r="J6" s="5">
        <v>144496.20407300635</v>
      </c>
      <c r="K6" s="5">
        <v>141703.77401790564</v>
      </c>
      <c r="L6" s="5">
        <v>331927.30206109135</v>
      </c>
      <c r="M6" s="5">
        <v>180626.80661851066</v>
      </c>
      <c r="N6" s="5">
        <v>325157.12052883639</v>
      </c>
      <c r="O6" s="5">
        <v>297023.95854929625</v>
      </c>
      <c r="P6" s="5">
        <v>213476.99253466004</v>
      </c>
      <c r="Q6" s="5">
        <v>394234.79725400684</v>
      </c>
      <c r="R6" s="5">
        <v>345769.55728608748</v>
      </c>
      <c r="S6" s="5">
        <v>530565.67613274802</v>
      </c>
      <c r="T6" s="5">
        <v>320124.93006828491</v>
      </c>
      <c r="U6" s="5">
        <v>300113.00886600412</v>
      </c>
      <c r="V6" s="5">
        <v>409383.54778505664</v>
      </c>
      <c r="W6" s="5">
        <v>264439.01037069748</v>
      </c>
      <c r="X6" s="19"/>
    </row>
    <row r="7" spans="1:24">
      <c r="A7" s="6" t="s">
        <v>76</v>
      </c>
      <c r="B7" s="6" t="s">
        <v>115</v>
      </c>
      <c r="C7" s="5">
        <v>10552.76630803913</v>
      </c>
      <c r="D7" s="5">
        <v>8377.0198716604482</v>
      </c>
      <c r="E7" s="5">
        <v>12348.596916097693</v>
      </c>
      <c r="F7" s="5">
        <v>5688.884729040089</v>
      </c>
      <c r="G7" s="5">
        <v>4781.8548909705096</v>
      </c>
      <c r="H7" s="5">
        <v>4407.4524905765838</v>
      </c>
      <c r="I7" s="5">
        <v>8267.596864540159</v>
      </c>
      <c r="J7" s="5">
        <v>16044.00083366676</v>
      </c>
      <c r="K7" s="5">
        <v>7970.903203515224</v>
      </c>
      <c r="L7" s="5">
        <v>28901.603166939862</v>
      </c>
      <c r="M7" s="5">
        <v>10428.122105109047</v>
      </c>
      <c r="N7" s="5">
        <v>24246.676180970324</v>
      </c>
      <c r="O7" s="5">
        <v>13213.47039805661</v>
      </c>
      <c r="P7" s="5">
        <v>17941.244022529503</v>
      </c>
      <c r="Q7" s="5">
        <v>38461.40767056866</v>
      </c>
      <c r="R7" s="5">
        <v>46520.281758047073</v>
      </c>
      <c r="S7" s="5">
        <v>236987.55728860496</v>
      </c>
      <c r="T7" s="5">
        <v>92383.988885133018</v>
      </c>
      <c r="U7" s="5">
        <v>60290.328484016572</v>
      </c>
      <c r="V7" s="5">
        <v>179268.35241882896</v>
      </c>
      <c r="W7" s="5">
        <v>54017.044224431578</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2433119.0335719013</v>
      </c>
      <c r="D12" s="17">
        <v>2393263.3163630432</v>
      </c>
      <c r="E12" s="17">
        <v>2495865.8153985566</v>
      </c>
      <c r="F12" s="17">
        <v>2281603.3198040752</v>
      </c>
      <c r="G12" s="17">
        <v>2205470.4576150822</v>
      </c>
      <c r="H12" s="17">
        <v>2107243.7935901652</v>
      </c>
      <c r="I12" s="17">
        <v>2313354.7543396004</v>
      </c>
      <c r="J12" s="17">
        <v>2214144.3594805468</v>
      </c>
      <c r="K12" s="17">
        <v>2209608.3981318916</v>
      </c>
      <c r="L12" s="17">
        <v>2365299.7142830128</v>
      </c>
      <c r="M12" s="17">
        <v>1950346.2570335963</v>
      </c>
      <c r="N12" s="17">
        <v>1915421.3366813175</v>
      </c>
      <c r="O12" s="17">
        <v>1904966.9953422099</v>
      </c>
      <c r="P12" s="17">
        <v>1763375.8887898892</v>
      </c>
      <c r="Q12" s="17">
        <v>1261064.236715009</v>
      </c>
      <c r="R12" s="17">
        <v>1109191.2627824168</v>
      </c>
      <c r="S12" s="17">
        <v>1304729.2069351182</v>
      </c>
      <c r="T12" s="17">
        <v>954432.59243606078</v>
      </c>
      <c r="U12" s="17">
        <v>915407.40830197732</v>
      </c>
      <c r="V12" s="17">
        <v>1122857.4917704347</v>
      </c>
      <c r="W12" s="17">
        <v>837767.21913619898</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983368.10868209403</v>
      </c>
      <c r="D15" s="5">
        <v>975940.93046274316</v>
      </c>
      <c r="E15" s="5">
        <v>1023049.1306994986</v>
      </c>
      <c r="F15" s="5">
        <v>929119.01238026482</v>
      </c>
      <c r="G15" s="5">
        <v>809340.74567556311</v>
      </c>
      <c r="H15" s="5">
        <v>753072.23549857293</v>
      </c>
      <c r="I15" s="5">
        <v>908428.36959660146</v>
      </c>
      <c r="J15" s="5">
        <v>885315.88406640198</v>
      </c>
      <c r="K15" s="5">
        <v>894888.95431807253</v>
      </c>
      <c r="L15" s="5">
        <v>845922.08088404452</v>
      </c>
      <c r="M15" s="5">
        <v>597107.86429753178</v>
      </c>
      <c r="N15" s="5">
        <v>591187.37479626446</v>
      </c>
      <c r="O15" s="5">
        <v>608801.19629348605</v>
      </c>
      <c r="P15" s="5">
        <v>599639.23949680885</v>
      </c>
      <c r="Q15" s="5">
        <v>138488.81461493287</v>
      </c>
      <c r="R15" s="5">
        <v>140544.37108605087</v>
      </c>
      <c r="S15" s="5">
        <v>139476.13057699703</v>
      </c>
      <c r="T15" s="5">
        <v>136795.63078165293</v>
      </c>
      <c r="U15" s="5">
        <v>142044.73165095341</v>
      </c>
      <c r="V15" s="5">
        <v>136917.98354703368</v>
      </c>
      <c r="W15" s="5">
        <v>126550.07405676207</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2238.7848305651828</v>
      </c>
      <c r="D17" s="5">
        <v>2370.9646649140509</v>
      </c>
      <c r="E17" s="5">
        <v>7237.1704283699964</v>
      </c>
      <c r="F17" s="5">
        <v>4479.9902503439698</v>
      </c>
      <c r="G17" s="5">
        <v>4729.1395176594788</v>
      </c>
      <c r="H17" s="5">
        <v>4971.9881164880862</v>
      </c>
      <c r="I17" s="5">
        <v>21605.10139488427</v>
      </c>
      <c r="J17" s="5">
        <v>5259.3713613829304</v>
      </c>
      <c r="K17" s="5">
        <v>5400.0532156881836</v>
      </c>
      <c r="L17" s="5">
        <v>61247.043000370846</v>
      </c>
      <c r="M17" s="5">
        <v>5809.6439204143862</v>
      </c>
      <c r="N17" s="5">
        <v>46149.891844092694</v>
      </c>
      <c r="O17" s="5">
        <v>42757.280181800896</v>
      </c>
      <c r="P17" s="5">
        <v>18063.702484443467</v>
      </c>
      <c r="Q17" s="5">
        <v>87251.737553497747</v>
      </c>
      <c r="R17" s="5">
        <v>74747.656502582598</v>
      </c>
      <c r="S17" s="5">
        <v>155870.66852297296</v>
      </c>
      <c r="T17" s="5">
        <v>93814.698793702046</v>
      </c>
      <c r="U17" s="5">
        <v>93411.377916662008</v>
      </c>
      <c r="V17" s="5">
        <v>146058.68652848483</v>
      </c>
      <c r="W17" s="5">
        <v>78939.070372385584</v>
      </c>
    </row>
    <row r="18" spans="1:23">
      <c r="A18" s="6" t="s">
        <v>127</v>
      </c>
      <c r="B18" s="6" t="s">
        <v>115</v>
      </c>
      <c r="C18" s="5">
        <v>1654.1636010861803</v>
      </c>
      <c r="D18" s="5">
        <v>239.05886312995773</v>
      </c>
      <c r="E18" s="5">
        <v>1568.4416386110249</v>
      </c>
      <c r="F18" s="5">
        <v>2731.669129508814</v>
      </c>
      <c r="G18" s="5">
        <v>1616.8890179278615</v>
      </c>
      <c r="H18" s="5">
        <v>2133.4310471593567</v>
      </c>
      <c r="I18" s="5">
        <v>2356.1980567383707</v>
      </c>
      <c r="J18" s="5">
        <v>4152.8398854521101</v>
      </c>
      <c r="K18" s="5">
        <v>3393.2126675217614</v>
      </c>
      <c r="L18" s="5">
        <v>3912.1025692094308</v>
      </c>
      <c r="M18" s="5">
        <v>4027.8722054455066</v>
      </c>
      <c r="N18" s="5">
        <v>4280.7447169463594</v>
      </c>
      <c r="O18" s="5">
        <v>2843.2491205805427</v>
      </c>
      <c r="P18" s="5">
        <v>4534.9034028963824</v>
      </c>
      <c r="Q18" s="5">
        <v>10872.603779805489</v>
      </c>
      <c r="R18" s="5">
        <v>17099.771482487486</v>
      </c>
      <c r="S18" s="5">
        <v>67560.405595789067</v>
      </c>
      <c r="T18" s="5">
        <v>25435.310409762777</v>
      </c>
      <c r="U18" s="5">
        <v>13138.789236744782</v>
      </c>
      <c r="V18" s="5">
        <v>53512.660744083158</v>
      </c>
      <c r="W18" s="5">
        <v>13115.019293439183</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987261.05711374537</v>
      </c>
      <c r="D23" s="17">
        <v>978550.95399078715</v>
      </c>
      <c r="E23" s="17">
        <v>1031854.7427664796</v>
      </c>
      <c r="F23" s="17">
        <v>936330.67176011752</v>
      </c>
      <c r="G23" s="17">
        <v>815686.77421115036</v>
      </c>
      <c r="H23" s="17">
        <v>760177.65466222039</v>
      </c>
      <c r="I23" s="17">
        <v>932389.66904822411</v>
      </c>
      <c r="J23" s="17">
        <v>894728.09531323693</v>
      </c>
      <c r="K23" s="17">
        <v>903682.22020128253</v>
      </c>
      <c r="L23" s="17">
        <v>911081.22645362478</v>
      </c>
      <c r="M23" s="17">
        <v>606945.3804233917</v>
      </c>
      <c r="N23" s="17">
        <v>641618.01135730359</v>
      </c>
      <c r="O23" s="17">
        <v>654401.72559586749</v>
      </c>
      <c r="P23" s="17">
        <v>622237.84538414865</v>
      </c>
      <c r="Q23" s="17">
        <v>236613.15594823612</v>
      </c>
      <c r="R23" s="17">
        <v>232391.79907112097</v>
      </c>
      <c r="S23" s="17">
        <v>362907.20469575911</v>
      </c>
      <c r="T23" s="17">
        <v>256045.63998511777</v>
      </c>
      <c r="U23" s="17">
        <v>248594.89880436021</v>
      </c>
      <c r="V23" s="17">
        <v>336489.33081960172</v>
      </c>
      <c r="W23" s="17">
        <v>218604.16372258685</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945859.12584310921</v>
      </c>
      <c r="D26" s="5">
        <v>894534.52796162211</v>
      </c>
      <c r="E26" s="5">
        <v>960856.53267474996</v>
      </c>
      <c r="F26" s="5">
        <v>940461.81407087739</v>
      </c>
      <c r="G26" s="5">
        <v>979908.53486908367</v>
      </c>
      <c r="H26" s="5">
        <v>961631.09023413341</v>
      </c>
      <c r="I26" s="5">
        <v>970097.73145547637</v>
      </c>
      <c r="J26" s="5">
        <v>933478.44657017151</v>
      </c>
      <c r="K26" s="5">
        <v>928728.77037946822</v>
      </c>
      <c r="L26" s="5">
        <v>974078.54015231715</v>
      </c>
      <c r="M26" s="5">
        <v>978723.0941119109</v>
      </c>
      <c r="N26" s="5">
        <v>792125.24142489221</v>
      </c>
      <c r="O26" s="5">
        <v>800912.106941871</v>
      </c>
      <c r="P26" s="5">
        <v>749617.89033093001</v>
      </c>
      <c r="Q26" s="5">
        <v>511786.42884741031</v>
      </c>
      <c r="R26" s="5">
        <v>400081.43670622824</v>
      </c>
      <c r="S26" s="5">
        <v>224203.9148020061</v>
      </c>
      <c r="T26" s="5">
        <v>228756.78989489053</v>
      </c>
      <c r="U26" s="5">
        <v>233483.32451987069</v>
      </c>
      <c r="V26" s="5">
        <v>223492.67719012874</v>
      </c>
      <c r="W26" s="5">
        <v>220186.76318671819</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79796.972266611396</v>
      </c>
      <c r="D28" s="5">
        <v>80105.809368862596</v>
      </c>
      <c r="E28" s="5">
        <v>90807.804028825849</v>
      </c>
      <c r="F28" s="5">
        <v>88127.579677649061</v>
      </c>
      <c r="G28" s="5">
        <v>88532.923105628724</v>
      </c>
      <c r="H28" s="5">
        <v>88928.015913255236</v>
      </c>
      <c r="I28" s="5">
        <v>89336.302428335912</v>
      </c>
      <c r="J28" s="5">
        <v>88217.493142866282</v>
      </c>
      <c r="K28" s="5">
        <v>85672.565731300449</v>
      </c>
      <c r="L28" s="5">
        <v>120197.16327408708</v>
      </c>
      <c r="M28" s="5">
        <v>101600.80752559661</v>
      </c>
      <c r="N28" s="5">
        <v>149395.21886934925</v>
      </c>
      <c r="O28" s="5">
        <v>129184.91231838596</v>
      </c>
      <c r="P28" s="5">
        <v>115253.9413424563</v>
      </c>
      <c r="Q28" s="5">
        <v>196226.24444591394</v>
      </c>
      <c r="R28" s="5">
        <v>177542.75748849838</v>
      </c>
      <c r="S28" s="5">
        <v>312425.89081249741</v>
      </c>
      <c r="T28" s="5">
        <v>210963.2930240503</v>
      </c>
      <c r="U28" s="5">
        <v>206701.63094934216</v>
      </c>
      <c r="V28" s="5">
        <v>263324.86125657178</v>
      </c>
      <c r="W28" s="5">
        <v>185499.93999831186</v>
      </c>
    </row>
    <row r="29" spans="1:23">
      <c r="A29" s="6" t="s">
        <v>144</v>
      </c>
      <c r="B29" s="6" t="s">
        <v>115</v>
      </c>
      <c r="C29" s="5">
        <v>216.4619606457365</v>
      </c>
      <c r="D29" s="5">
        <v>9.6014600153707708</v>
      </c>
      <c r="E29" s="5">
        <v>227.68772793707458</v>
      </c>
      <c r="F29" s="5">
        <v>1665.120549831262</v>
      </c>
      <c r="G29" s="5">
        <v>589.3454158287069</v>
      </c>
      <c r="H29" s="5">
        <v>254.20263308017641</v>
      </c>
      <c r="I29" s="5">
        <v>5.8613689076366997</v>
      </c>
      <c r="J29" s="5">
        <v>5182.4410493144305</v>
      </c>
      <c r="K29" s="5">
        <v>3731.2860324388166</v>
      </c>
      <c r="L29" s="5">
        <v>5358.485739092479</v>
      </c>
      <c r="M29" s="5">
        <v>2023.8407345028422</v>
      </c>
      <c r="N29" s="5">
        <v>7242.3166370063909</v>
      </c>
      <c r="O29" s="5">
        <v>3842.0909859923986</v>
      </c>
      <c r="P29" s="5">
        <v>4522.2359808635692</v>
      </c>
      <c r="Q29" s="5">
        <v>5677.5573174323408</v>
      </c>
      <c r="R29" s="5">
        <v>11633.275861369222</v>
      </c>
      <c r="S29" s="5">
        <v>35552.295358478921</v>
      </c>
      <c r="T29" s="5">
        <v>22575.767533567494</v>
      </c>
      <c r="U29" s="5">
        <v>9301.4173958155661</v>
      </c>
      <c r="V29" s="5">
        <v>30084.617794659651</v>
      </c>
      <c r="W29" s="5">
        <v>4923.2729945016536</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1025872.5600703664</v>
      </c>
      <c r="D34" s="17">
        <v>974649.93879050016</v>
      </c>
      <c r="E34" s="17">
        <v>1051892.0244315129</v>
      </c>
      <c r="F34" s="17">
        <v>1030254.5142983578</v>
      </c>
      <c r="G34" s="17">
        <v>1069030.8033905411</v>
      </c>
      <c r="H34" s="17">
        <v>1050813.3087804688</v>
      </c>
      <c r="I34" s="17">
        <v>1059439.89525272</v>
      </c>
      <c r="J34" s="17">
        <v>1026878.3807623523</v>
      </c>
      <c r="K34" s="17">
        <v>1018132.6221432075</v>
      </c>
      <c r="L34" s="17">
        <v>1099634.1891654967</v>
      </c>
      <c r="M34" s="17">
        <v>1082347.7423720104</v>
      </c>
      <c r="N34" s="17">
        <v>948762.77693124779</v>
      </c>
      <c r="O34" s="17">
        <v>933939.11024624936</v>
      </c>
      <c r="P34" s="17">
        <v>869394.06765424984</v>
      </c>
      <c r="Q34" s="17">
        <v>713690.23061075655</v>
      </c>
      <c r="R34" s="17">
        <v>589257.47005609586</v>
      </c>
      <c r="S34" s="17">
        <v>572182.10097298247</v>
      </c>
      <c r="T34" s="17">
        <v>462295.85045250831</v>
      </c>
      <c r="U34" s="17">
        <v>449486.37286502839</v>
      </c>
      <c r="V34" s="17">
        <v>516902.15624136018</v>
      </c>
      <c r="W34" s="17">
        <v>410609.97617953166</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256450.61944021622</v>
      </c>
      <c r="D38" s="5">
        <v>269471.47914484906</v>
      </c>
      <c r="E38" s="5">
        <v>268117.24228704296</v>
      </c>
      <c r="F38" s="5">
        <v>271842.30619480961</v>
      </c>
      <c r="G38" s="5">
        <v>273544.81884143065</v>
      </c>
      <c r="H38" s="5">
        <v>247216.02612939131</v>
      </c>
      <c r="I38" s="5">
        <v>255158.00125763612</v>
      </c>
      <c r="J38" s="5">
        <v>234809.82393730016</v>
      </c>
      <c r="K38" s="5">
        <v>236315.99621292955</v>
      </c>
      <c r="L38" s="5">
        <v>184470.18801861972</v>
      </c>
      <c r="M38" s="5">
        <v>183460.36990053375</v>
      </c>
      <c r="N38" s="5">
        <v>182704.92375035433</v>
      </c>
      <c r="O38" s="5">
        <v>185016.26315949971</v>
      </c>
      <c r="P38" s="5">
        <v>182700.52240496056</v>
      </c>
      <c r="Q38" s="5">
        <v>178092.78832809033</v>
      </c>
      <c r="R38" s="5">
        <v>176275.61594600277</v>
      </c>
      <c r="S38" s="5">
        <v>173495.92813476198</v>
      </c>
      <c r="T38" s="5">
        <v>176371.25280609931</v>
      </c>
      <c r="U38" s="5">
        <v>179476.01478113257</v>
      </c>
      <c r="V38" s="5">
        <v>173794.93082938669</v>
      </c>
      <c r="W38" s="5">
        <v>172574.32729758963</v>
      </c>
    </row>
    <row r="39" spans="1:23">
      <c r="A39" s="6" t="s">
        <v>145</v>
      </c>
      <c r="B39" s="6" t="s">
        <v>114</v>
      </c>
      <c r="C39" s="5">
        <v>2833.2540563184921</v>
      </c>
      <c r="D39" s="5">
        <v>1510.4840268089492</v>
      </c>
      <c r="E39" s="5">
        <v>1175.8110120760466</v>
      </c>
      <c r="F39" s="5">
        <v>810.17214071869546</v>
      </c>
      <c r="G39" s="5">
        <v>1216.8350942582831</v>
      </c>
      <c r="H39" s="5">
        <v>1318.5616763428898</v>
      </c>
      <c r="I39" s="5">
        <v>796.51624253459283</v>
      </c>
      <c r="J39" s="5">
        <v>2619.4649202275546</v>
      </c>
      <c r="K39" s="5">
        <v>908.84719346315205</v>
      </c>
      <c r="L39" s="5">
        <v>5141.4382174155744</v>
      </c>
      <c r="M39" s="5">
        <v>2133.7196697401773</v>
      </c>
      <c r="N39" s="5">
        <v>2347.9034614728093</v>
      </c>
      <c r="O39" s="5">
        <v>1597.5632281188402</v>
      </c>
      <c r="P39" s="5">
        <v>1523.2575762320951</v>
      </c>
      <c r="Q39" s="5">
        <v>6734.1459977370359</v>
      </c>
      <c r="R39" s="5">
        <v>7716.5018670932732</v>
      </c>
      <c r="S39" s="5">
        <v>62269.116797277617</v>
      </c>
      <c r="T39" s="5">
        <v>15346.938250532548</v>
      </c>
      <c r="U39" s="5">
        <v>0</v>
      </c>
      <c r="V39" s="5">
        <v>0</v>
      </c>
      <c r="W39" s="5">
        <v>0</v>
      </c>
    </row>
    <row r="40" spans="1:23">
      <c r="A40" s="6" t="s">
        <v>145</v>
      </c>
      <c r="B40" s="6" t="s">
        <v>115</v>
      </c>
      <c r="C40" s="5">
        <v>3385.8903408868159</v>
      </c>
      <c r="D40" s="5">
        <v>1777.9068874803518</v>
      </c>
      <c r="E40" s="5">
        <v>1018.8000948692495</v>
      </c>
      <c r="F40" s="5">
        <v>663.17993056662954</v>
      </c>
      <c r="G40" s="5">
        <v>1570.0254207619985</v>
      </c>
      <c r="H40" s="5">
        <v>923.5953487110346</v>
      </c>
      <c r="I40" s="5">
        <v>178.97836146204253</v>
      </c>
      <c r="J40" s="5">
        <v>3087.3827484179801</v>
      </c>
      <c r="K40" s="5">
        <v>269.18360792608848</v>
      </c>
      <c r="L40" s="5">
        <v>3392.4599524457321</v>
      </c>
      <c r="M40" s="5">
        <v>2355.885507038729</v>
      </c>
      <c r="N40" s="5">
        <v>2983.2387373401202</v>
      </c>
      <c r="O40" s="5">
        <v>263.66954948752311</v>
      </c>
      <c r="P40" s="5">
        <v>1040.332563168585</v>
      </c>
      <c r="Q40" s="5">
        <v>6826.6496430390216</v>
      </c>
      <c r="R40" s="5">
        <v>7115.1203263047364</v>
      </c>
      <c r="S40" s="5">
        <v>54671.507696701578</v>
      </c>
      <c r="T40" s="5">
        <v>15737.348949255551</v>
      </c>
      <c r="U40" s="5">
        <v>10039.98511080141</v>
      </c>
      <c r="V40" s="5">
        <v>29351.47119540142</v>
      </c>
      <c r="W40" s="5">
        <v>9715.8538153904865</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262669.76383742155</v>
      </c>
      <c r="D45" s="17">
        <v>272759.87005913834</v>
      </c>
      <c r="E45" s="17">
        <v>270311.85339398822</v>
      </c>
      <c r="F45" s="17">
        <v>273315.65826609492</v>
      </c>
      <c r="G45" s="17">
        <v>276331.67935645097</v>
      </c>
      <c r="H45" s="17">
        <v>249458.18315444523</v>
      </c>
      <c r="I45" s="17">
        <v>256133.49586163275</v>
      </c>
      <c r="J45" s="17">
        <v>240516.67160594571</v>
      </c>
      <c r="K45" s="17">
        <v>237494.0270143188</v>
      </c>
      <c r="L45" s="17">
        <v>193004.08618848101</v>
      </c>
      <c r="M45" s="17">
        <v>187949.97507731267</v>
      </c>
      <c r="N45" s="17">
        <v>188036.06594916724</v>
      </c>
      <c r="O45" s="17">
        <v>186877.49593710608</v>
      </c>
      <c r="P45" s="17">
        <v>185264.11254436124</v>
      </c>
      <c r="Q45" s="17">
        <v>191653.58396886638</v>
      </c>
      <c r="R45" s="17">
        <v>191107.23813940078</v>
      </c>
      <c r="S45" s="17">
        <v>290436.55262874119</v>
      </c>
      <c r="T45" s="17">
        <v>207455.54000588739</v>
      </c>
      <c r="U45" s="17">
        <v>189515.99989193399</v>
      </c>
      <c r="V45" s="17">
        <v>203146.40202478811</v>
      </c>
      <c r="W45" s="17">
        <v>182290.18111298012</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152019.40214494814</v>
      </c>
      <c r="D50" s="5">
        <v>160952.10086158235</v>
      </c>
      <c r="E50" s="5">
        <v>132273.52735189575</v>
      </c>
      <c r="F50" s="5">
        <v>41073.560360370917</v>
      </c>
      <c r="G50" s="5">
        <v>43415.605620487484</v>
      </c>
      <c r="H50" s="5">
        <v>45698.423531404464</v>
      </c>
      <c r="I50" s="5">
        <v>59665.135099591367</v>
      </c>
      <c r="J50" s="5">
        <v>48399.874648529549</v>
      </c>
      <c r="K50" s="5">
        <v>49722.307877453881</v>
      </c>
      <c r="L50" s="5">
        <v>145341.65756921787</v>
      </c>
      <c r="M50" s="5">
        <v>71082.635502759498</v>
      </c>
      <c r="N50" s="5">
        <v>127264.10635392161</v>
      </c>
      <c r="O50" s="5">
        <v>123484.2028209906</v>
      </c>
      <c r="P50" s="5">
        <v>78636.091131528185</v>
      </c>
      <c r="Q50" s="5">
        <v>104022.66925685811</v>
      </c>
      <c r="R50" s="5">
        <v>85762.641427913157</v>
      </c>
      <c r="S50" s="5">
        <v>0</v>
      </c>
      <c r="T50" s="5">
        <v>0</v>
      </c>
      <c r="U50" s="5">
        <v>0</v>
      </c>
      <c r="V50" s="5">
        <v>0</v>
      </c>
      <c r="W50" s="5">
        <v>0</v>
      </c>
    </row>
    <row r="51" spans="1:23">
      <c r="A51" s="6" t="s">
        <v>146</v>
      </c>
      <c r="B51" s="6" t="s">
        <v>115</v>
      </c>
      <c r="C51" s="5">
        <v>5296.2504054203991</v>
      </c>
      <c r="D51" s="5">
        <v>6350.4526610347684</v>
      </c>
      <c r="E51" s="5">
        <v>9533.6674546803442</v>
      </c>
      <c r="F51" s="5">
        <v>628.91511913338343</v>
      </c>
      <c r="G51" s="5">
        <v>1005.5950364519434</v>
      </c>
      <c r="H51" s="5">
        <v>1096.2234616260173</v>
      </c>
      <c r="I51" s="5">
        <v>5726.5590774321099</v>
      </c>
      <c r="J51" s="5">
        <v>3621.3371504822421</v>
      </c>
      <c r="K51" s="5">
        <v>577.22089562855797</v>
      </c>
      <c r="L51" s="5">
        <v>16238.554906192216</v>
      </c>
      <c r="M51" s="5">
        <v>2020.5236581219694</v>
      </c>
      <c r="N51" s="5">
        <v>9740.3760896774493</v>
      </c>
      <c r="O51" s="5">
        <v>6264.460741996144</v>
      </c>
      <c r="P51" s="5">
        <v>7843.7720756009639</v>
      </c>
      <c r="Q51" s="5">
        <v>15084.596930291809</v>
      </c>
      <c r="R51" s="5">
        <v>10672.114087885635</v>
      </c>
      <c r="S51" s="5">
        <v>78862.95819771348</v>
      </c>
      <c r="T51" s="5">
        <v>28405.394014979105</v>
      </c>
      <c r="U51" s="5">
        <v>27810.13674065482</v>
      </c>
      <c r="V51" s="5">
        <v>66273.026729278427</v>
      </c>
      <c r="W51" s="5">
        <v>26262.898121100272</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157315.65255036854</v>
      </c>
      <c r="D56" s="17">
        <v>167302.55352261712</v>
      </c>
      <c r="E56" s="17">
        <v>141807.1948065761</v>
      </c>
      <c r="F56" s="17">
        <v>41702.475479504297</v>
      </c>
      <c r="G56" s="17">
        <v>44421.200656939429</v>
      </c>
      <c r="H56" s="17">
        <v>46794.646993030481</v>
      </c>
      <c r="I56" s="17">
        <v>65391.694177023477</v>
      </c>
      <c r="J56" s="17">
        <v>52021.211799011791</v>
      </c>
      <c r="K56" s="17">
        <v>50299.528773082442</v>
      </c>
      <c r="L56" s="17">
        <v>161580.21247541008</v>
      </c>
      <c r="M56" s="17">
        <v>73103.159160881463</v>
      </c>
      <c r="N56" s="17">
        <v>137004.48244359906</v>
      </c>
      <c r="O56" s="17">
        <v>129748.66356298674</v>
      </c>
      <c r="P56" s="17">
        <v>86479.86320712915</v>
      </c>
      <c r="Q56" s="17">
        <v>119107.26618714991</v>
      </c>
      <c r="R56" s="17">
        <v>96434.755515798795</v>
      </c>
      <c r="S56" s="17">
        <v>78862.95819771348</v>
      </c>
      <c r="T56" s="17">
        <v>28405.394014979105</v>
      </c>
      <c r="U56" s="17">
        <v>27810.13674065482</v>
      </c>
      <c r="V56" s="17">
        <v>66273.026729278427</v>
      </c>
      <c r="W56" s="17">
        <v>26262.898121100272</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340.39043992195917</v>
      </c>
      <c r="T62" s="5">
        <v>230.167977568103</v>
      </c>
      <c r="U62" s="5">
        <v>0</v>
      </c>
      <c r="V62" s="5">
        <v>46.575955406284102</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340.39043992195917</v>
      </c>
      <c r="T67" s="17">
        <v>230.167977568103</v>
      </c>
      <c r="U67" s="17">
        <v>0</v>
      </c>
      <c r="V67" s="17">
        <v>46.575955406284102</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87687.334312150226</v>
      </c>
      <c r="G7" s="5">
        <v>87687.334312150226</v>
      </c>
      <c r="H7" s="5">
        <v>162192.38393443738</v>
      </c>
      <c r="I7" s="5">
        <v>171000.60841609753</v>
      </c>
      <c r="J7" s="5">
        <v>198600.68761181642</v>
      </c>
      <c r="K7" s="5">
        <v>223544.05195406079</v>
      </c>
      <c r="L7" s="5">
        <v>255181.25125236818</v>
      </c>
      <c r="M7" s="5">
        <v>460036.20250088198</v>
      </c>
      <c r="N7" s="5">
        <v>561048.51895954495</v>
      </c>
      <c r="O7" s="5">
        <v>571626.02147897868</v>
      </c>
      <c r="P7" s="5">
        <v>644351.742108137</v>
      </c>
      <c r="Q7" s="5">
        <v>644351.74210824026</v>
      </c>
      <c r="R7" s="5">
        <v>773633.24793347111</v>
      </c>
      <c r="S7" s="5">
        <v>937788.31968873262</v>
      </c>
      <c r="T7" s="5">
        <v>950896.25007142778</v>
      </c>
      <c r="U7" s="5">
        <v>970207.20420273219</v>
      </c>
      <c r="V7" s="5">
        <v>970207.20420298818</v>
      </c>
      <c r="W7" s="5">
        <v>1046234.3487995117</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4777.3036264917191</v>
      </c>
      <c r="E9" s="5">
        <v>4777.3036264920947</v>
      </c>
      <c r="F9" s="5">
        <v>4777.3036264917191</v>
      </c>
      <c r="G9" s="5">
        <v>30691.035878865368</v>
      </c>
      <c r="H9" s="5">
        <v>64176.157685902072</v>
      </c>
      <c r="I9" s="5">
        <v>199541.04712173832</v>
      </c>
      <c r="J9" s="5">
        <v>302285.22591168038</v>
      </c>
      <c r="K9" s="5">
        <v>313579.51658611582</v>
      </c>
      <c r="L9" s="5">
        <v>376509.62912551925</v>
      </c>
      <c r="M9" s="5">
        <v>459826.52053510491</v>
      </c>
      <c r="N9" s="5">
        <v>464860.95087099925</v>
      </c>
      <c r="O9" s="5">
        <v>548577.48570877325</v>
      </c>
      <c r="P9" s="5">
        <v>554209.96073793247</v>
      </c>
      <c r="Q9" s="5">
        <v>752216.20509190834</v>
      </c>
      <c r="R9" s="5">
        <v>814956.30431193952</v>
      </c>
      <c r="S9" s="5">
        <v>984675.74310090533</v>
      </c>
      <c r="T9" s="5">
        <v>996674.68313281517</v>
      </c>
      <c r="U9" s="5">
        <v>1020291.3161401376</v>
      </c>
      <c r="V9" s="5">
        <v>1018894.9882790002</v>
      </c>
      <c r="W9" s="5">
        <v>1001447.0006705082</v>
      </c>
      <c r="X9" s="19"/>
    </row>
    <row r="10" spans="1:24">
      <c r="A10" s="6" t="s">
        <v>76</v>
      </c>
      <c r="B10" s="6" t="s">
        <v>119</v>
      </c>
      <c r="C10" s="5">
        <v>0</v>
      </c>
      <c r="D10" s="5">
        <v>156032.43544170287</v>
      </c>
      <c r="E10" s="5">
        <v>271598.80576571828</v>
      </c>
      <c r="F10" s="5">
        <v>413210.89919074974</v>
      </c>
      <c r="G10" s="5">
        <v>435660.81699590647</v>
      </c>
      <c r="H10" s="5">
        <v>472564.29221547785</v>
      </c>
      <c r="I10" s="5">
        <v>768483.64441275736</v>
      </c>
      <c r="J10" s="5">
        <v>825298.16015354928</v>
      </c>
      <c r="K10" s="5">
        <v>870444.13845117076</v>
      </c>
      <c r="L10" s="5">
        <v>1253792.7786973822</v>
      </c>
      <c r="M10" s="5">
        <v>1696108.8954841278</v>
      </c>
      <c r="N10" s="5">
        <v>1779624.458303733</v>
      </c>
      <c r="O10" s="5">
        <v>1827336.8951020557</v>
      </c>
      <c r="P10" s="5">
        <v>1827336.8951020557</v>
      </c>
      <c r="Q10" s="5">
        <v>2347484.1631238931</v>
      </c>
      <c r="R10" s="5">
        <v>2484796.695866446</v>
      </c>
      <c r="S10" s="5">
        <v>3286399.7525850246</v>
      </c>
      <c r="T10" s="5">
        <v>3286399.752586226</v>
      </c>
      <c r="U10" s="5">
        <v>3364313.2229314628</v>
      </c>
      <c r="V10" s="5">
        <v>3581690.8982571135</v>
      </c>
      <c r="W10" s="5">
        <v>3581690.8982571135</v>
      </c>
      <c r="X10" s="19"/>
    </row>
    <row r="11" spans="1:24">
      <c r="A11" s="6" t="s">
        <v>76</v>
      </c>
      <c r="B11" s="6" t="s">
        <v>120</v>
      </c>
      <c r="C11" s="5">
        <v>0</v>
      </c>
      <c r="D11" s="5">
        <v>76054.307162823359</v>
      </c>
      <c r="E11" s="5">
        <v>76054.307162830955</v>
      </c>
      <c r="F11" s="5">
        <v>76054.307162823359</v>
      </c>
      <c r="G11" s="5">
        <v>158252.68948949184</v>
      </c>
      <c r="H11" s="5">
        <v>198106.31338725038</v>
      </c>
      <c r="I11" s="5">
        <v>417091.67109024851</v>
      </c>
      <c r="J11" s="5">
        <v>424590.43370164227</v>
      </c>
      <c r="K11" s="5">
        <v>424590.43370164227</v>
      </c>
      <c r="L11" s="5">
        <v>550104.29805324972</v>
      </c>
      <c r="M11" s="5">
        <v>611319.93610122765</v>
      </c>
      <c r="N11" s="5">
        <v>624985.31434523512</v>
      </c>
      <c r="O11" s="5">
        <v>627464.99545478355</v>
      </c>
      <c r="P11" s="5">
        <v>627464.99545478355</v>
      </c>
      <c r="Q11" s="5">
        <v>627464.99545476353</v>
      </c>
      <c r="R11" s="5">
        <v>627464.99545478355</v>
      </c>
      <c r="S11" s="5">
        <v>627464.99545478355</v>
      </c>
      <c r="T11" s="5">
        <v>627464.99545478355</v>
      </c>
      <c r="U11" s="5">
        <v>627464.99545476353</v>
      </c>
      <c r="V11" s="5">
        <v>627464.99545478355</v>
      </c>
      <c r="W11" s="5">
        <v>627464.99545478355</v>
      </c>
      <c r="X11" s="19"/>
    </row>
    <row r="12" spans="1:24">
      <c r="A12" s="102" t="s">
        <v>137</v>
      </c>
      <c r="B12" s="102"/>
      <c r="C12" s="17">
        <v>0</v>
      </c>
      <c r="D12" s="17">
        <v>236864.04623101794</v>
      </c>
      <c r="E12" s="17">
        <v>352430.41655504133</v>
      </c>
      <c r="F12" s="17">
        <v>581729.84429221507</v>
      </c>
      <c r="G12" s="17">
        <v>712291.87667641393</v>
      </c>
      <c r="H12" s="17">
        <v>897039.1472230677</v>
      </c>
      <c r="I12" s="17">
        <v>1556116.9710408417</v>
      </c>
      <c r="J12" s="17">
        <v>1750774.5073786885</v>
      </c>
      <c r="K12" s="17">
        <v>1832158.1406929898</v>
      </c>
      <c r="L12" s="17">
        <v>2435587.9571285192</v>
      </c>
      <c r="M12" s="17">
        <v>3227291.5546213421</v>
      </c>
      <c r="N12" s="17">
        <v>3430519.2424795125</v>
      </c>
      <c r="O12" s="17">
        <v>3575005.3977445913</v>
      </c>
      <c r="P12" s="17">
        <v>3653363.5934029086</v>
      </c>
      <c r="Q12" s="17">
        <v>4371517.1057788059</v>
      </c>
      <c r="R12" s="17">
        <v>4700851.2435666397</v>
      </c>
      <c r="S12" s="17">
        <v>5836328.8108294467</v>
      </c>
      <c r="T12" s="17">
        <v>5861435.6812452525</v>
      </c>
      <c r="U12" s="17">
        <v>5982276.7387290969</v>
      </c>
      <c r="V12" s="17">
        <v>6198258.0861938857</v>
      </c>
      <c r="W12" s="17">
        <v>6256837.2431819169</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71102.003975593048</v>
      </c>
      <c r="G18" s="5">
        <v>71102.003975593048</v>
      </c>
      <c r="H18" s="5">
        <v>145607.05359788021</v>
      </c>
      <c r="I18" s="5">
        <v>154415.27807954376</v>
      </c>
      <c r="J18" s="5">
        <v>182015.35727525924</v>
      </c>
      <c r="K18" s="5">
        <v>206958.72161750362</v>
      </c>
      <c r="L18" s="5">
        <v>238595.920915811</v>
      </c>
      <c r="M18" s="5">
        <v>443450.87216432823</v>
      </c>
      <c r="N18" s="5">
        <v>544463.18862298771</v>
      </c>
      <c r="O18" s="5">
        <v>555040.69114242145</v>
      </c>
      <c r="P18" s="5">
        <v>627766.41177157988</v>
      </c>
      <c r="Q18" s="5">
        <v>627766.41177168651</v>
      </c>
      <c r="R18" s="5">
        <v>757047.91759691399</v>
      </c>
      <c r="S18" s="5">
        <v>757047.91759691399</v>
      </c>
      <c r="T18" s="5">
        <v>764297.37590026471</v>
      </c>
      <c r="U18" s="5">
        <v>783608.33003154339</v>
      </c>
      <c r="V18" s="5">
        <v>783608.33003182511</v>
      </c>
      <c r="W18" s="5">
        <v>859635.47462834872</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16152.127464645522</v>
      </c>
      <c r="I20" s="5">
        <v>16152.127464645357</v>
      </c>
      <c r="J20" s="5">
        <v>16152.127464645522</v>
      </c>
      <c r="K20" s="5">
        <v>16152.127464645522</v>
      </c>
      <c r="L20" s="5">
        <v>16152.127464645522</v>
      </c>
      <c r="M20" s="5">
        <v>16152.127464645357</v>
      </c>
      <c r="N20" s="5">
        <v>16152.127464645522</v>
      </c>
      <c r="O20" s="5">
        <v>36435.916833384836</v>
      </c>
      <c r="P20" s="5">
        <v>42068.391862544115</v>
      </c>
      <c r="Q20" s="5">
        <v>42068.391862548757</v>
      </c>
      <c r="R20" s="5">
        <v>37275.585063996783</v>
      </c>
      <c r="S20" s="5">
        <v>37275.585063996783</v>
      </c>
      <c r="T20" s="5">
        <v>37275.585063996783</v>
      </c>
      <c r="U20" s="5">
        <v>37275.585063997612</v>
      </c>
      <c r="V20" s="5">
        <v>37275.585063996783</v>
      </c>
      <c r="W20" s="5">
        <v>37275.585063996783</v>
      </c>
    </row>
    <row r="21" spans="1:23">
      <c r="A21" s="6" t="s">
        <v>127</v>
      </c>
      <c r="B21" s="6" t="s">
        <v>119</v>
      </c>
      <c r="C21" s="5">
        <v>0</v>
      </c>
      <c r="D21" s="5">
        <v>32459.581049599223</v>
      </c>
      <c r="E21" s="5">
        <v>62596.894305400965</v>
      </c>
      <c r="F21" s="5">
        <v>62596.894305390466</v>
      </c>
      <c r="G21" s="5">
        <v>78708.38728885827</v>
      </c>
      <c r="H21" s="5">
        <v>78708.38728885827</v>
      </c>
      <c r="I21" s="5">
        <v>78708.387288872444</v>
      </c>
      <c r="J21" s="5">
        <v>78708.38728885827</v>
      </c>
      <c r="K21" s="5">
        <v>78708.38728885827</v>
      </c>
      <c r="L21" s="5">
        <v>251683.7449111836</v>
      </c>
      <c r="M21" s="5">
        <v>602397.38715601643</v>
      </c>
      <c r="N21" s="5">
        <v>602397.38715589582</v>
      </c>
      <c r="O21" s="5">
        <v>602397.38715589582</v>
      </c>
      <c r="P21" s="5">
        <v>602397.38715589582</v>
      </c>
      <c r="Q21" s="5">
        <v>1122544.6551788675</v>
      </c>
      <c r="R21" s="5">
        <v>1122544.6551787376</v>
      </c>
      <c r="S21" s="5">
        <v>1122544.6551787376</v>
      </c>
      <c r="T21" s="5">
        <v>1122544.6551787376</v>
      </c>
      <c r="U21" s="5">
        <v>1122544.6551788675</v>
      </c>
      <c r="V21" s="5">
        <v>1122544.6551787376</v>
      </c>
      <c r="W21" s="5">
        <v>1122544.6551787376</v>
      </c>
    </row>
    <row r="22" spans="1:23">
      <c r="A22" s="6" t="s">
        <v>127</v>
      </c>
      <c r="B22" s="6" t="s">
        <v>120</v>
      </c>
      <c r="C22" s="5">
        <v>0</v>
      </c>
      <c r="D22" s="5">
        <v>37101.843624280322</v>
      </c>
      <c r="E22" s="5">
        <v>37101.843624283814</v>
      </c>
      <c r="F22" s="5">
        <v>37101.843624280322</v>
      </c>
      <c r="G22" s="5">
        <v>87120.171611363447</v>
      </c>
      <c r="H22" s="5">
        <v>87120.171611363447</v>
      </c>
      <c r="I22" s="5">
        <v>87120.171611366517</v>
      </c>
      <c r="J22" s="5">
        <v>87120.171611363447</v>
      </c>
      <c r="K22" s="5">
        <v>87120.171611363447</v>
      </c>
      <c r="L22" s="5">
        <v>87120.171611363447</v>
      </c>
      <c r="M22" s="5">
        <v>87120.171611366517</v>
      </c>
      <c r="N22" s="5">
        <v>87120.171611363447</v>
      </c>
      <c r="O22" s="5">
        <v>87120.171611363447</v>
      </c>
      <c r="P22" s="5">
        <v>87120.171611363447</v>
      </c>
      <c r="Q22" s="5">
        <v>87120.171611366517</v>
      </c>
      <c r="R22" s="5">
        <v>87120.171611363447</v>
      </c>
      <c r="S22" s="5">
        <v>87120.171611363447</v>
      </c>
      <c r="T22" s="5">
        <v>87120.171611363447</v>
      </c>
      <c r="U22" s="5">
        <v>87120.171611366517</v>
      </c>
      <c r="V22" s="5">
        <v>87120.171611363447</v>
      </c>
      <c r="W22" s="5">
        <v>87120.171611363447</v>
      </c>
    </row>
    <row r="23" spans="1:23">
      <c r="A23" s="102" t="s">
        <v>137</v>
      </c>
      <c r="B23" s="102"/>
      <c r="C23" s="17">
        <v>0</v>
      </c>
      <c r="D23" s="17">
        <v>69561.424673879548</v>
      </c>
      <c r="E23" s="17">
        <v>99698.737929684779</v>
      </c>
      <c r="F23" s="17">
        <v>170800.74190526383</v>
      </c>
      <c r="G23" s="17">
        <v>236930.56287581476</v>
      </c>
      <c r="H23" s="17">
        <v>327587.73996274744</v>
      </c>
      <c r="I23" s="17">
        <v>336395.9644444281</v>
      </c>
      <c r="J23" s="17">
        <v>363996.04364012647</v>
      </c>
      <c r="K23" s="17">
        <v>388939.40798237082</v>
      </c>
      <c r="L23" s="17">
        <v>593551.96490300354</v>
      </c>
      <c r="M23" s="17">
        <v>1149120.5583963566</v>
      </c>
      <c r="N23" s="17">
        <v>1250132.8748548925</v>
      </c>
      <c r="O23" s="17">
        <v>1280994.1667430657</v>
      </c>
      <c r="P23" s="17">
        <v>1359352.3624013835</v>
      </c>
      <c r="Q23" s="17">
        <v>1879499.6304244695</v>
      </c>
      <c r="R23" s="17">
        <v>2003988.329451012</v>
      </c>
      <c r="S23" s="17">
        <v>2003988.329451012</v>
      </c>
      <c r="T23" s="17">
        <v>2011237.7877543627</v>
      </c>
      <c r="U23" s="17">
        <v>2030548.741885775</v>
      </c>
      <c r="V23" s="17">
        <v>2030548.7418859231</v>
      </c>
      <c r="W23" s="17">
        <v>2106575.8864824465</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0</v>
      </c>
      <c r="P29" s="5">
        <v>0</v>
      </c>
      <c r="Q29" s="5">
        <v>0</v>
      </c>
      <c r="R29" s="5">
        <v>0</v>
      </c>
      <c r="S29" s="5">
        <v>111008.9126787307</v>
      </c>
      <c r="T29" s="5">
        <v>116867.38475807506</v>
      </c>
      <c r="U29" s="5">
        <v>116867.38475810528</v>
      </c>
      <c r="V29" s="5">
        <v>116867.38475807506</v>
      </c>
      <c r="W29" s="5">
        <v>116867.38475807506</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4777.3036264917191</v>
      </c>
      <c r="E31" s="5">
        <v>4777.3036264920947</v>
      </c>
      <c r="F31" s="5">
        <v>4777.3036264917191</v>
      </c>
      <c r="G31" s="5">
        <v>4777.3036264917191</v>
      </c>
      <c r="H31" s="5">
        <v>4777.3036264917191</v>
      </c>
      <c r="I31" s="5">
        <v>4777.3036264920947</v>
      </c>
      <c r="J31" s="5">
        <v>85063.659001658903</v>
      </c>
      <c r="K31" s="5">
        <v>85063.659001658903</v>
      </c>
      <c r="L31" s="5">
        <v>100986.82879944128</v>
      </c>
      <c r="M31" s="5">
        <v>100986.82879944649</v>
      </c>
      <c r="N31" s="5">
        <v>106021.25913528404</v>
      </c>
      <c r="O31" s="5">
        <v>169454.00460431867</v>
      </c>
      <c r="P31" s="5">
        <v>169454.00460431867</v>
      </c>
      <c r="Q31" s="5">
        <v>169454.00460429656</v>
      </c>
      <c r="R31" s="5">
        <v>216709.99007203509</v>
      </c>
      <c r="S31" s="5">
        <v>249961.63605654379</v>
      </c>
      <c r="T31" s="5">
        <v>249961.63605654379</v>
      </c>
      <c r="U31" s="5">
        <v>255591.29493611725</v>
      </c>
      <c r="V31" s="5">
        <v>255591.29493614321</v>
      </c>
      <c r="W31" s="5">
        <v>255591.29493614321</v>
      </c>
    </row>
    <row r="32" spans="1:23">
      <c r="A32" s="6" t="s">
        <v>144</v>
      </c>
      <c r="B32" s="6" t="s">
        <v>119</v>
      </c>
      <c r="C32" s="5">
        <v>0</v>
      </c>
      <c r="D32" s="5">
        <v>71581.516017196816</v>
      </c>
      <c r="E32" s="5">
        <v>157010.57308540965</v>
      </c>
      <c r="F32" s="5">
        <v>298622.66651045246</v>
      </c>
      <c r="G32" s="5">
        <v>304961.09133214143</v>
      </c>
      <c r="H32" s="5">
        <v>304961.09133214143</v>
      </c>
      <c r="I32" s="5">
        <v>361833.41892016807</v>
      </c>
      <c r="J32" s="5">
        <v>399914.20773494674</v>
      </c>
      <c r="K32" s="5">
        <v>410143.03884510329</v>
      </c>
      <c r="L32" s="5">
        <v>459793.95699813316</v>
      </c>
      <c r="M32" s="5">
        <v>459793.95699817012</v>
      </c>
      <c r="N32" s="5">
        <v>503785.45545240666</v>
      </c>
      <c r="O32" s="5">
        <v>503785.45545240666</v>
      </c>
      <c r="P32" s="5">
        <v>503785.45545240666</v>
      </c>
      <c r="Q32" s="5">
        <v>503785.4554524282</v>
      </c>
      <c r="R32" s="5">
        <v>503785.45545240084</v>
      </c>
      <c r="S32" s="5">
        <v>503785.45545240084</v>
      </c>
      <c r="T32" s="5">
        <v>503785.45545360271</v>
      </c>
      <c r="U32" s="5">
        <v>503785.45545240626</v>
      </c>
      <c r="V32" s="5">
        <v>503785.45545237581</v>
      </c>
      <c r="W32" s="5">
        <v>503785.45545237581</v>
      </c>
    </row>
    <row r="33" spans="1:23">
      <c r="A33" s="6" t="s">
        <v>144</v>
      </c>
      <c r="B33" s="6" t="s">
        <v>120</v>
      </c>
      <c r="C33" s="5">
        <v>0</v>
      </c>
      <c r="D33" s="5">
        <v>38952.463538543045</v>
      </c>
      <c r="E33" s="5">
        <v>38952.463538547127</v>
      </c>
      <c r="F33" s="5">
        <v>38952.463538543045</v>
      </c>
      <c r="G33" s="5">
        <v>38952.463538543045</v>
      </c>
      <c r="H33" s="5">
        <v>70926.029134883123</v>
      </c>
      <c r="I33" s="5">
        <v>87269.733017265724</v>
      </c>
      <c r="J33" s="5">
        <v>87269.733017271661</v>
      </c>
      <c r="K33" s="5">
        <v>87269.733017271661</v>
      </c>
      <c r="L33" s="5">
        <v>146137.42674937882</v>
      </c>
      <c r="M33" s="5">
        <v>162681.67658856415</v>
      </c>
      <c r="N33" s="5">
        <v>176347.05483254581</v>
      </c>
      <c r="O33" s="5">
        <v>178826.73594209432</v>
      </c>
      <c r="P33" s="5">
        <v>178826.73594209432</v>
      </c>
      <c r="Q33" s="5">
        <v>178826.73594210006</v>
      </c>
      <c r="R33" s="5">
        <v>178826.73594209432</v>
      </c>
      <c r="S33" s="5">
        <v>178826.73594209432</v>
      </c>
      <c r="T33" s="5">
        <v>178826.73594209432</v>
      </c>
      <c r="U33" s="5">
        <v>178826.73594210006</v>
      </c>
      <c r="V33" s="5">
        <v>178826.73594209432</v>
      </c>
      <c r="W33" s="5">
        <v>178826.73594209432</v>
      </c>
    </row>
    <row r="34" spans="1:23">
      <c r="A34" s="102" t="s">
        <v>137</v>
      </c>
      <c r="B34" s="102"/>
      <c r="C34" s="17">
        <v>0</v>
      </c>
      <c r="D34" s="17">
        <v>115311.28318223158</v>
      </c>
      <c r="E34" s="17">
        <v>200740.34025044888</v>
      </c>
      <c r="F34" s="17">
        <v>342352.43367548723</v>
      </c>
      <c r="G34" s="17">
        <v>348690.8584971762</v>
      </c>
      <c r="H34" s="17">
        <v>380664.42409351631</v>
      </c>
      <c r="I34" s="17">
        <v>453880.45556392591</v>
      </c>
      <c r="J34" s="17">
        <v>572247.59975387726</v>
      </c>
      <c r="K34" s="17">
        <v>582476.43086403387</v>
      </c>
      <c r="L34" s="17">
        <v>706918.21254695323</v>
      </c>
      <c r="M34" s="17">
        <v>723462.46238618076</v>
      </c>
      <c r="N34" s="17">
        <v>786153.76942023647</v>
      </c>
      <c r="O34" s="17">
        <v>852066.19599881966</v>
      </c>
      <c r="P34" s="17">
        <v>852066.19599881966</v>
      </c>
      <c r="Q34" s="17">
        <v>852066.19599882478</v>
      </c>
      <c r="R34" s="17">
        <v>899322.18146653031</v>
      </c>
      <c r="S34" s="17">
        <v>1043582.7401297697</v>
      </c>
      <c r="T34" s="17">
        <v>1049441.212210316</v>
      </c>
      <c r="U34" s="17">
        <v>1055070.8710887288</v>
      </c>
      <c r="V34" s="17">
        <v>1055070.8710886885</v>
      </c>
      <c r="W34" s="17">
        <v>1055070.8710886885</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25913.732252373651</v>
      </c>
      <c r="H42" s="5">
        <v>43246.726594764834</v>
      </c>
      <c r="I42" s="5">
        <v>178611.61603060085</v>
      </c>
      <c r="J42" s="5">
        <v>201069.43944537599</v>
      </c>
      <c r="K42" s="5">
        <v>212363.73011981137</v>
      </c>
      <c r="L42" s="5">
        <v>257974.34500024791</v>
      </c>
      <c r="M42" s="5">
        <v>319368.96150808543</v>
      </c>
      <c r="N42" s="5">
        <v>319368.96150813642</v>
      </c>
      <c r="O42" s="5">
        <v>319368.96150813642</v>
      </c>
      <c r="P42" s="5">
        <v>319368.96150813642</v>
      </c>
      <c r="Q42" s="5">
        <v>449700.84115834424</v>
      </c>
      <c r="R42" s="5">
        <v>432367.84681599098</v>
      </c>
      <c r="S42" s="5">
        <v>511361.71169937623</v>
      </c>
      <c r="T42" s="5">
        <v>523360.65173128602</v>
      </c>
      <c r="U42" s="5">
        <v>541347.62585905707</v>
      </c>
      <c r="V42" s="5">
        <v>541347.62585905916</v>
      </c>
      <c r="W42" s="5">
        <v>545821.91315231309</v>
      </c>
    </row>
    <row r="43" spans="1:23">
      <c r="A43" s="6" t="s">
        <v>145</v>
      </c>
      <c r="B43" s="6" t="s">
        <v>119</v>
      </c>
      <c r="C43" s="5">
        <v>0</v>
      </c>
      <c r="D43" s="5">
        <v>51991.338374906838</v>
      </c>
      <c r="E43" s="5">
        <v>51991.338374907667</v>
      </c>
      <c r="F43" s="5">
        <v>51991.338374906838</v>
      </c>
      <c r="G43" s="5">
        <v>51991.338374906838</v>
      </c>
      <c r="H43" s="5">
        <v>88894.813594478212</v>
      </c>
      <c r="I43" s="5">
        <v>143551.4130949158</v>
      </c>
      <c r="J43" s="5">
        <v>162285.14002093504</v>
      </c>
      <c r="K43" s="5">
        <v>197202.28720840008</v>
      </c>
      <c r="L43" s="5">
        <v>352941.05737182905</v>
      </c>
      <c r="M43" s="5">
        <v>444543.53191371216</v>
      </c>
      <c r="N43" s="5">
        <v>484067.59627919423</v>
      </c>
      <c r="O43" s="5">
        <v>531780.03307751671</v>
      </c>
      <c r="P43" s="5">
        <v>531780.03307751671</v>
      </c>
      <c r="Q43" s="5">
        <v>531780.03307636862</v>
      </c>
      <c r="R43" s="5">
        <v>669092.56581907067</v>
      </c>
      <c r="S43" s="5">
        <v>1433269.0631725565</v>
      </c>
      <c r="T43" s="5">
        <v>1433269.0631725565</v>
      </c>
      <c r="U43" s="5">
        <v>1511182.5335188655</v>
      </c>
      <c r="V43" s="5">
        <v>1728560.208844671</v>
      </c>
      <c r="W43" s="5">
        <v>1728560.208844671</v>
      </c>
    </row>
    <row r="44" spans="1:23">
      <c r="A44" s="6" t="s">
        <v>145</v>
      </c>
      <c r="B44" s="6" t="s">
        <v>120</v>
      </c>
      <c r="C44" s="5">
        <v>0</v>
      </c>
      <c r="D44" s="5">
        <v>0</v>
      </c>
      <c r="E44" s="5">
        <v>0</v>
      </c>
      <c r="F44" s="5">
        <v>0</v>
      </c>
      <c r="G44" s="5">
        <v>8090.9878320932457</v>
      </c>
      <c r="H44" s="5">
        <v>15971.046133511723</v>
      </c>
      <c r="I44" s="5">
        <v>190735.63248868819</v>
      </c>
      <c r="J44" s="5">
        <v>198234.39510007811</v>
      </c>
      <c r="K44" s="5">
        <v>198234.39510007811</v>
      </c>
      <c r="L44" s="5">
        <v>264880.56571957836</v>
      </c>
      <c r="M44" s="5">
        <v>309551.95392836886</v>
      </c>
      <c r="N44" s="5">
        <v>309551.95392839669</v>
      </c>
      <c r="O44" s="5">
        <v>309551.95392839669</v>
      </c>
      <c r="P44" s="5">
        <v>309551.95392839669</v>
      </c>
      <c r="Q44" s="5">
        <v>309551.95392836886</v>
      </c>
      <c r="R44" s="5">
        <v>309551.95392839669</v>
      </c>
      <c r="S44" s="5">
        <v>309551.95392839669</v>
      </c>
      <c r="T44" s="5">
        <v>309551.95392839669</v>
      </c>
      <c r="U44" s="5">
        <v>309551.95392836886</v>
      </c>
      <c r="V44" s="5">
        <v>309551.95392839669</v>
      </c>
      <c r="W44" s="5">
        <v>309551.95392839669</v>
      </c>
    </row>
    <row r="45" spans="1:23">
      <c r="A45" s="102" t="s">
        <v>137</v>
      </c>
      <c r="B45" s="102"/>
      <c r="C45" s="17">
        <v>0</v>
      </c>
      <c r="D45" s="17">
        <v>51991.338374906838</v>
      </c>
      <c r="E45" s="17">
        <v>51991.338374907667</v>
      </c>
      <c r="F45" s="17">
        <v>51991.338374906838</v>
      </c>
      <c r="G45" s="17">
        <v>85996.058459373729</v>
      </c>
      <c r="H45" s="17">
        <v>148112.58632275477</v>
      </c>
      <c r="I45" s="17">
        <v>512898.66161420487</v>
      </c>
      <c r="J45" s="17">
        <v>561588.97456638911</v>
      </c>
      <c r="K45" s="17">
        <v>607800.41242828954</v>
      </c>
      <c r="L45" s="17">
        <v>875795.96809165529</v>
      </c>
      <c r="M45" s="17">
        <v>1073464.4473501665</v>
      </c>
      <c r="N45" s="17">
        <v>1112988.5117157274</v>
      </c>
      <c r="O45" s="17">
        <v>1160700.9485140499</v>
      </c>
      <c r="P45" s="17">
        <v>1160700.9485140499</v>
      </c>
      <c r="Q45" s="17">
        <v>1291032.8281630818</v>
      </c>
      <c r="R45" s="17">
        <v>1411012.3665634585</v>
      </c>
      <c r="S45" s="17">
        <v>2254182.7288003294</v>
      </c>
      <c r="T45" s="17">
        <v>2266181.6688322392</v>
      </c>
      <c r="U45" s="17">
        <v>2362082.1133062914</v>
      </c>
      <c r="V45" s="17">
        <v>2579459.788632127</v>
      </c>
      <c r="W45" s="17">
        <v>2583934.0759253805</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16585.330336557174</v>
      </c>
      <c r="G51" s="5">
        <v>16585.330336557174</v>
      </c>
      <c r="H51" s="5">
        <v>16585.330336557174</v>
      </c>
      <c r="I51" s="5">
        <v>16585.330336553743</v>
      </c>
      <c r="J51" s="5">
        <v>16585.330336557174</v>
      </c>
      <c r="K51" s="5">
        <v>16585.330336557174</v>
      </c>
      <c r="L51" s="5">
        <v>16585.330336557174</v>
      </c>
      <c r="M51" s="5">
        <v>16585.330336553743</v>
      </c>
      <c r="N51" s="5">
        <v>16585.330336557174</v>
      </c>
      <c r="O51" s="5">
        <v>16585.330336557174</v>
      </c>
      <c r="P51" s="5">
        <v>16585.330336557174</v>
      </c>
      <c r="Q51" s="5">
        <v>16585.330336553743</v>
      </c>
      <c r="R51" s="5">
        <v>16585.330336557174</v>
      </c>
      <c r="S51" s="5">
        <v>69731.489413087998</v>
      </c>
      <c r="T51" s="5">
        <v>69731.489413087998</v>
      </c>
      <c r="U51" s="5">
        <v>69731.489413083516</v>
      </c>
      <c r="V51" s="5">
        <v>69731.489413087998</v>
      </c>
      <c r="W51" s="5">
        <v>69731.489413087998</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1396.3278611845155</v>
      </c>
      <c r="M53" s="5">
        <v>23318.602762927603</v>
      </c>
      <c r="N53" s="5">
        <v>23318.602762933369</v>
      </c>
      <c r="O53" s="5">
        <v>23318.602762933369</v>
      </c>
      <c r="P53" s="5">
        <v>23318.602762933369</v>
      </c>
      <c r="Q53" s="5">
        <v>90992.967466718721</v>
      </c>
      <c r="R53" s="5">
        <v>128602.88235991675</v>
      </c>
      <c r="S53" s="5">
        <v>186076.81028098852</v>
      </c>
      <c r="T53" s="5">
        <v>186076.81028098852</v>
      </c>
      <c r="U53" s="5">
        <v>186076.81028096582</v>
      </c>
      <c r="V53" s="5">
        <v>184680.48241980094</v>
      </c>
      <c r="W53" s="5">
        <v>162758.20751805516</v>
      </c>
    </row>
    <row r="54" spans="1:23">
      <c r="A54" s="6" t="s">
        <v>146</v>
      </c>
      <c r="B54" s="6" t="s">
        <v>119</v>
      </c>
      <c r="C54" s="5">
        <v>0</v>
      </c>
      <c r="D54" s="5">
        <v>0</v>
      </c>
      <c r="E54" s="5">
        <v>0</v>
      </c>
      <c r="F54" s="5">
        <v>0</v>
      </c>
      <c r="G54" s="5">
        <v>0</v>
      </c>
      <c r="H54" s="5">
        <v>0</v>
      </c>
      <c r="I54" s="5">
        <v>97155.669419434809</v>
      </c>
      <c r="J54" s="5">
        <v>97155.669419452155</v>
      </c>
      <c r="K54" s="5">
        <v>97155.669419452155</v>
      </c>
      <c r="L54" s="5">
        <v>102139.26372687949</v>
      </c>
      <c r="M54" s="5">
        <v>102139.26372686264</v>
      </c>
      <c r="N54" s="5">
        <v>102139.26372687949</v>
      </c>
      <c r="O54" s="5">
        <v>102139.26372687949</v>
      </c>
      <c r="P54" s="5">
        <v>102139.26372687949</v>
      </c>
      <c r="Q54" s="5">
        <v>102139.26372686264</v>
      </c>
      <c r="R54" s="5">
        <v>102139.26372687949</v>
      </c>
      <c r="S54" s="5">
        <v>102139.26372687949</v>
      </c>
      <c r="T54" s="5">
        <v>102139.26372687949</v>
      </c>
      <c r="U54" s="5">
        <v>102139.26372686264</v>
      </c>
      <c r="V54" s="5">
        <v>102139.26372687949</v>
      </c>
      <c r="W54" s="5">
        <v>102139.26372687949</v>
      </c>
    </row>
    <row r="55" spans="1:23">
      <c r="A55" s="6" t="s">
        <v>146</v>
      </c>
      <c r="B55" s="6" t="s">
        <v>120</v>
      </c>
      <c r="C55" s="5">
        <v>0</v>
      </c>
      <c r="D55" s="5">
        <v>0</v>
      </c>
      <c r="E55" s="5">
        <v>0</v>
      </c>
      <c r="F55" s="5">
        <v>0</v>
      </c>
      <c r="G55" s="5">
        <v>24089.066507492131</v>
      </c>
      <c r="H55" s="5">
        <v>24089.066507492131</v>
      </c>
      <c r="I55" s="5">
        <v>40353.296831377877</v>
      </c>
      <c r="J55" s="5">
        <v>40353.296831377607</v>
      </c>
      <c r="K55" s="5">
        <v>40353.296831377607</v>
      </c>
      <c r="L55" s="5">
        <v>40353.296831377607</v>
      </c>
      <c r="M55" s="5">
        <v>40353.296831377877</v>
      </c>
      <c r="N55" s="5">
        <v>40353.296831377607</v>
      </c>
      <c r="O55" s="5">
        <v>40353.296831377607</v>
      </c>
      <c r="P55" s="5">
        <v>40353.296831377607</v>
      </c>
      <c r="Q55" s="5">
        <v>40353.296831377877</v>
      </c>
      <c r="R55" s="5">
        <v>40353.296831377607</v>
      </c>
      <c r="S55" s="5">
        <v>40353.296831377607</v>
      </c>
      <c r="T55" s="5">
        <v>40353.296831377607</v>
      </c>
      <c r="U55" s="5">
        <v>40353.296831377877</v>
      </c>
      <c r="V55" s="5">
        <v>40353.296831377607</v>
      </c>
      <c r="W55" s="5">
        <v>40353.296831377607</v>
      </c>
    </row>
    <row r="56" spans="1:23">
      <c r="A56" s="102" t="s">
        <v>137</v>
      </c>
      <c r="B56" s="102"/>
      <c r="C56" s="17">
        <v>0</v>
      </c>
      <c r="D56" s="17">
        <v>0</v>
      </c>
      <c r="E56" s="17">
        <v>0</v>
      </c>
      <c r="F56" s="17">
        <v>16585.330336557174</v>
      </c>
      <c r="G56" s="17">
        <v>40674.396844049304</v>
      </c>
      <c r="H56" s="17">
        <v>40674.396844049304</v>
      </c>
      <c r="I56" s="17">
        <v>154094.29658736644</v>
      </c>
      <c r="J56" s="17">
        <v>154094.29658738693</v>
      </c>
      <c r="K56" s="17">
        <v>154094.29658738693</v>
      </c>
      <c r="L56" s="17">
        <v>160474.21875599879</v>
      </c>
      <c r="M56" s="17">
        <v>182396.49365772188</v>
      </c>
      <c r="N56" s="17">
        <v>182396.49365774763</v>
      </c>
      <c r="O56" s="17">
        <v>182396.49365774763</v>
      </c>
      <c r="P56" s="17">
        <v>182396.49365774763</v>
      </c>
      <c r="Q56" s="17">
        <v>250070.85836151298</v>
      </c>
      <c r="R56" s="17">
        <v>287680.77325473103</v>
      </c>
      <c r="S56" s="17">
        <v>398300.86025233363</v>
      </c>
      <c r="T56" s="17">
        <v>398300.86025233363</v>
      </c>
      <c r="U56" s="17">
        <v>398300.86025228992</v>
      </c>
      <c r="V56" s="17">
        <v>396904.53239114606</v>
      </c>
      <c r="W56" s="17">
        <v>374982.25748940028</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87234.755689366328</v>
      </c>
      <c r="J65" s="5">
        <v>87234.755689357145</v>
      </c>
      <c r="K65" s="5">
        <v>87234.755689357145</v>
      </c>
      <c r="L65" s="5">
        <v>87234.755689357145</v>
      </c>
      <c r="M65" s="5">
        <v>87234.755689366328</v>
      </c>
      <c r="N65" s="5">
        <v>87234.755689357145</v>
      </c>
      <c r="O65" s="5">
        <v>87234.755689357145</v>
      </c>
      <c r="P65" s="5">
        <v>87234.755689357145</v>
      </c>
      <c r="Q65" s="5">
        <v>87234.755689366328</v>
      </c>
      <c r="R65" s="5">
        <v>87234.755689357145</v>
      </c>
      <c r="S65" s="5">
        <v>124661.31505444982</v>
      </c>
      <c r="T65" s="5">
        <v>124661.31505444982</v>
      </c>
      <c r="U65" s="5">
        <v>124661.31505446121</v>
      </c>
      <c r="V65" s="5">
        <v>124661.31505444982</v>
      </c>
      <c r="W65" s="5">
        <v>124661.31505444982</v>
      </c>
    </row>
    <row r="66" spans="1:23">
      <c r="A66" s="6" t="s">
        <v>147</v>
      </c>
      <c r="B66" s="6" t="s">
        <v>120</v>
      </c>
      <c r="C66" s="5">
        <v>0</v>
      </c>
      <c r="D66" s="5">
        <v>0</v>
      </c>
      <c r="E66" s="5">
        <v>0</v>
      </c>
      <c r="F66" s="5">
        <v>0</v>
      </c>
      <c r="G66" s="5">
        <v>0</v>
      </c>
      <c r="H66" s="5">
        <v>0</v>
      </c>
      <c r="I66" s="5">
        <v>11612.837141550237</v>
      </c>
      <c r="J66" s="5">
        <v>11612.837141551461</v>
      </c>
      <c r="K66" s="5">
        <v>11612.837141551461</v>
      </c>
      <c r="L66" s="5">
        <v>11612.837141551461</v>
      </c>
      <c r="M66" s="5">
        <v>11612.837141550237</v>
      </c>
      <c r="N66" s="5">
        <v>11612.837141551461</v>
      </c>
      <c r="O66" s="5">
        <v>11612.837141551461</v>
      </c>
      <c r="P66" s="5">
        <v>11612.837141551461</v>
      </c>
      <c r="Q66" s="5">
        <v>11612.837141550237</v>
      </c>
      <c r="R66" s="5">
        <v>11612.837141551461</v>
      </c>
      <c r="S66" s="5">
        <v>11612.837141551461</v>
      </c>
      <c r="T66" s="5">
        <v>11612.837141551461</v>
      </c>
      <c r="U66" s="5">
        <v>11612.837141550237</v>
      </c>
      <c r="V66" s="5">
        <v>11612.837141551461</v>
      </c>
      <c r="W66" s="5">
        <v>11612.837141551461</v>
      </c>
    </row>
    <row r="67" spans="1:23">
      <c r="A67" s="102" t="s">
        <v>137</v>
      </c>
      <c r="B67" s="102"/>
      <c r="C67" s="17">
        <v>0</v>
      </c>
      <c r="D67" s="17">
        <v>0</v>
      </c>
      <c r="E67" s="17">
        <v>0</v>
      </c>
      <c r="F67" s="17">
        <v>0</v>
      </c>
      <c r="G67" s="17">
        <v>0</v>
      </c>
      <c r="H67" s="17">
        <v>0</v>
      </c>
      <c r="I67" s="17">
        <v>98847.592830916561</v>
      </c>
      <c r="J67" s="17">
        <v>98847.592830908601</v>
      </c>
      <c r="K67" s="17">
        <v>98847.592830908601</v>
      </c>
      <c r="L67" s="17">
        <v>98847.592830908601</v>
      </c>
      <c r="M67" s="17">
        <v>98847.592830916561</v>
      </c>
      <c r="N67" s="17">
        <v>98847.592830908601</v>
      </c>
      <c r="O67" s="17">
        <v>98847.592830908601</v>
      </c>
      <c r="P67" s="17">
        <v>98847.592830908601</v>
      </c>
      <c r="Q67" s="17">
        <v>98847.592830916561</v>
      </c>
      <c r="R67" s="17">
        <v>98847.592830908601</v>
      </c>
      <c r="S67" s="17">
        <v>136274.15219600129</v>
      </c>
      <c r="T67" s="17">
        <v>136274.15219600129</v>
      </c>
      <c r="U67" s="17">
        <v>136274.15219601145</v>
      </c>
      <c r="V67" s="17">
        <v>136274.15219600129</v>
      </c>
      <c r="W67" s="17">
        <v>136274.15219600129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205272.94540112899</v>
      </c>
      <c r="N9" s="5">
        <v>200495.64177463474</v>
      </c>
      <c r="O9" s="5">
        <v>228687.8174272867</v>
      </c>
      <c r="P9" s="5">
        <v>306019.72680663841</v>
      </c>
      <c r="Q9" s="5">
        <v>561941.35450322472</v>
      </c>
      <c r="R9" s="5">
        <v>601818.65705923492</v>
      </c>
      <c r="S9" s="5">
        <v>799614.2451289997</v>
      </c>
      <c r="T9" s="5">
        <v>883912.06416891108</v>
      </c>
      <c r="U9" s="5">
        <v>883912.06416881201</v>
      </c>
      <c r="V9" s="5">
        <v>1039497.0237496301</v>
      </c>
      <c r="W9" s="5">
        <v>960554.30563586601</v>
      </c>
      <c r="X9" s="19"/>
    </row>
    <row r="10" spans="1:24">
      <c r="A10" s="6" t="s">
        <v>76</v>
      </c>
      <c r="B10" s="6" t="s">
        <v>119</v>
      </c>
      <c r="C10" s="5">
        <v>0</v>
      </c>
      <c r="D10" s="5">
        <v>156032.43544170287</v>
      </c>
      <c r="E10" s="5">
        <v>156032.43544171433</v>
      </c>
      <c r="F10" s="5">
        <v>156032.43544170287</v>
      </c>
      <c r="G10" s="5">
        <v>156032.43544170287</v>
      </c>
      <c r="H10" s="5">
        <v>258016.67297004268</v>
      </c>
      <c r="I10" s="5">
        <v>390037.18725712912</v>
      </c>
      <c r="J10" s="5">
        <v>425356.88833697839</v>
      </c>
      <c r="K10" s="5">
        <v>460496.67284913198</v>
      </c>
      <c r="L10" s="5">
        <v>712323.70863067324</v>
      </c>
      <c r="M10" s="5">
        <v>815791.98719873163</v>
      </c>
      <c r="N10" s="5">
        <v>1199118.6599914713</v>
      </c>
      <c r="O10" s="5">
        <v>1250903.9221073389</v>
      </c>
      <c r="P10" s="5">
        <v>1314284.6406693463</v>
      </c>
      <c r="Q10" s="5">
        <v>1941548.8396554207</v>
      </c>
      <c r="R10" s="5">
        <v>2129935.8575124936</v>
      </c>
      <c r="S10" s="5">
        <v>2761085.5403062133</v>
      </c>
      <c r="T10" s="5">
        <v>2761085.5403062133</v>
      </c>
      <c r="U10" s="5">
        <v>2817136.6237785551</v>
      </c>
      <c r="V10" s="5">
        <v>2887996.7144683935</v>
      </c>
      <c r="W10" s="5">
        <v>2887996.7144683935</v>
      </c>
      <c r="X10" s="19"/>
    </row>
    <row r="11" spans="1:24">
      <c r="A11" s="6" t="s">
        <v>76</v>
      </c>
      <c r="B11" s="6" t="s">
        <v>120</v>
      </c>
      <c r="C11" s="5">
        <v>0</v>
      </c>
      <c r="D11" s="5">
        <v>76054.307162823359</v>
      </c>
      <c r="E11" s="5">
        <v>76054.307162830955</v>
      </c>
      <c r="F11" s="5">
        <v>103327.11117589226</v>
      </c>
      <c r="G11" s="5">
        <v>146688.40598117909</v>
      </c>
      <c r="H11" s="5">
        <v>222021.52023445923</v>
      </c>
      <c r="I11" s="5">
        <v>343352.52958176122</v>
      </c>
      <c r="J11" s="5">
        <v>344828.10062894359</v>
      </c>
      <c r="K11" s="5">
        <v>352102.38482952997</v>
      </c>
      <c r="L11" s="5">
        <v>471494.2778872624</v>
      </c>
      <c r="M11" s="5">
        <v>560022.39623996161</v>
      </c>
      <c r="N11" s="5">
        <v>637787.38874158938</v>
      </c>
      <c r="O11" s="5">
        <v>705346.7609307958</v>
      </c>
      <c r="P11" s="5">
        <v>713496.67646549409</v>
      </c>
      <c r="Q11" s="5">
        <v>935091.85775228066</v>
      </c>
      <c r="R11" s="5">
        <v>935091.85775232187</v>
      </c>
      <c r="S11" s="5">
        <v>1060526.1038324232</v>
      </c>
      <c r="T11" s="5">
        <v>1060526.1038324232</v>
      </c>
      <c r="U11" s="5">
        <v>1111781.4302701375</v>
      </c>
      <c r="V11" s="5">
        <v>1249464.5689553143</v>
      </c>
      <c r="W11" s="5">
        <v>1249464.5689553143</v>
      </c>
      <c r="X11" s="19"/>
    </row>
    <row r="12" spans="1:24">
      <c r="A12" s="102" t="s">
        <v>137</v>
      </c>
      <c r="B12" s="102"/>
      <c r="C12" s="17">
        <v>0</v>
      </c>
      <c r="D12" s="17">
        <v>236864.04623101794</v>
      </c>
      <c r="E12" s="17">
        <v>236864.04623103738</v>
      </c>
      <c r="F12" s="17">
        <v>264136.85024408682</v>
      </c>
      <c r="G12" s="17">
        <v>307498.14504937368</v>
      </c>
      <c r="H12" s="17">
        <v>484815.49683099368</v>
      </c>
      <c r="I12" s="17">
        <v>738167.02046538237</v>
      </c>
      <c r="J12" s="17">
        <v>774962.29259241372</v>
      </c>
      <c r="K12" s="17">
        <v>817376.3613051537</v>
      </c>
      <c r="L12" s="17">
        <v>1188595.2901444272</v>
      </c>
      <c r="M12" s="17">
        <v>1581087.3288398222</v>
      </c>
      <c r="N12" s="17">
        <v>2037401.6905076955</v>
      </c>
      <c r="O12" s="17">
        <v>2184938.5004654215</v>
      </c>
      <c r="P12" s="17">
        <v>2333801.0439414787</v>
      </c>
      <c r="Q12" s="17">
        <v>3438582.0519109261</v>
      </c>
      <c r="R12" s="17">
        <v>3666846.3723240504</v>
      </c>
      <c r="S12" s="17">
        <v>4621225.8892676365</v>
      </c>
      <c r="T12" s="17">
        <v>4705523.7083075475</v>
      </c>
      <c r="U12" s="17">
        <v>4812830.1182175046</v>
      </c>
      <c r="V12" s="17">
        <v>5176958.3071733378</v>
      </c>
      <c r="W12" s="17">
        <v>5098015.5890595736</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200495.64177463693</v>
      </c>
      <c r="N20" s="5">
        <v>200495.64177463474</v>
      </c>
      <c r="O20" s="5">
        <v>200495.64177463474</v>
      </c>
      <c r="P20" s="5">
        <v>200495.64177463474</v>
      </c>
      <c r="Q20" s="5">
        <v>359987.00795714685</v>
      </c>
      <c r="R20" s="5">
        <v>359987.00795715937</v>
      </c>
      <c r="S20" s="5">
        <v>359987.00795715937</v>
      </c>
      <c r="T20" s="5">
        <v>359987.00795715937</v>
      </c>
      <c r="U20" s="5">
        <v>359987.00795714685</v>
      </c>
      <c r="V20" s="5">
        <v>470056.76814635412</v>
      </c>
      <c r="W20" s="5">
        <v>331191.35277268471</v>
      </c>
    </row>
    <row r="21" spans="1:23">
      <c r="A21" s="6" t="s">
        <v>127</v>
      </c>
      <c r="B21" s="6" t="s">
        <v>119</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238990.05922358925</v>
      </c>
      <c r="M21" s="5">
        <v>246036.9759200924</v>
      </c>
      <c r="N21" s="5">
        <v>305207.53248861129</v>
      </c>
      <c r="O21" s="5">
        <v>349288.07166759268</v>
      </c>
      <c r="P21" s="5">
        <v>349288.07166759268</v>
      </c>
      <c r="Q21" s="5">
        <v>719731.75863440777</v>
      </c>
      <c r="R21" s="5">
        <v>719731.75863447308</v>
      </c>
      <c r="S21" s="5">
        <v>832442.31435768411</v>
      </c>
      <c r="T21" s="5">
        <v>832442.31435768411</v>
      </c>
      <c r="U21" s="5">
        <v>832442.31435761356</v>
      </c>
      <c r="V21" s="5">
        <v>832442.31435768411</v>
      </c>
      <c r="W21" s="5">
        <v>832442.31435768411</v>
      </c>
    </row>
    <row r="22" spans="1:23">
      <c r="A22" s="6" t="s">
        <v>127</v>
      </c>
      <c r="B22" s="6" t="s">
        <v>120</v>
      </c>
      <c r="C22" s="5">
        <v>0</v>
      </c>
      <c r="D22" s="5">
        <v>37101.843624280322</v>
      </c>
      <c r="E22" s="5">
        <v>37101.843624283814</v>
      </c>
      <c r="F22" s="5">
        <v>64374.647637349233</v>
      </c>
      <c r="G22" s="5">
        <v>88137.758603762384</v>
      </c>
      <c r="H22" s="5">
        <v>136971.1504341299</v>
      </c>
      <c r="I22" s="5">
        <v>181092.76500156615</v>
      </c>
      <c r="J22" s="5">
        <v>181092.7650015837</v>
      </c>
      <c r="K22" s="5">
        <v>181092.7650015837</v>
      </c>
      <c r="L22" s="5">
        <v>272374.34511267068</v>
      </c>
      <c r="M22" s="5">
        <v>354132.22458437539</v>
      </c>
      <c r="N22" s="5">
        <v>397079.55160461774</v>
      </c>
      <c r="O22" s="5">
        <v>397079.55160461774</v>
      </c>
      <c r="P22" s="5">
        <v>397079.55160461774</v>
      </c>
      <c r="Q22" s="5">
        <v>497661.81406980683</v>
      </c>
      <c r="R22" s="5">
        <v>497661.81406981632</v>
      </c>
      <c r="S22" s="5">
        <v>559554.69077703264</v>
      </c>
      <c r="T22" s="5">
        <v>559554.69077703264</v>
      </c>
      <c r="U22" s="5">
        <v>565231.95703107084</v>
      </c>
      <c r="V22" s="5">
        <v>670842.48997152282</v>
      </c>
      <c r="W22" s="5">
        <v>670842.48997152282</v>
      </c>
    </row>
    <row r="23" spans="1:23">
      <c r="A23" s="102" t="s">
        <v>137</v>
      </c>
      <c r="B23" s="102"/>
      <c r="C23" s="17">
        <v>0</v>
      </c>
      <c r="D23" s="17">
        <v>69561.424673879548</v>
      </c>
      <c r="E23" s="17">
        <v>69561.424673891757</v>
      </c>
      <c r="F23" s="17">
        <v>96834.228686948452</v>
      </c>
      <c r="G23" s="17">
        <v>120597.3396533616</v>
      </c>
      <c r="H23" s="17">
        <v>169430.73148372912</v>
      </c>
      <c r="I23" s="17">
        <v>213552.3460511741</v>
      </c>
      <c r="J23" s="17">
        <v>213552.34605118292</v>
      </c>
      <c r="K23" s="17">
        <v>213552.34605118292</v>
      </c>
      <c r="L23" s="17">
        <v>511364.40433625993</v>
      </c>
      <c r="M23" s="17">
        <v>800664.84227910475</v>
      </c>
      <c r="N23" s="17">
        <v>902782.72586786374</v>
      </c>
      <c r="O23" s="17">
        <v>946863.26504684519</v>
      </c>
      <c r="P23" s="17">
        <v>946863.26504684519</v>
      </c>
      <c r="Q23" s="17">
        <v>1577380.5806613613</v>
      </c>
      <c r="R23" s="17">
        <v>1577380.5806614489</v>
      </c>
      <c r="S23" s="17">
        <v>1751984.0130918762</v>
      </c>
      <c r="T23" s="17">
        <v>1751984.0130918762</v>
      </c>
      <c r="U23" s="17">
        <v>1757661.2793458314</v>
      </c>
      <c r="V23" s="17">
        <v>1973341.5724755609</v>
      </c>
      <c r="W23" s="17">
        <v>1834476.1571018915</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28192.175652651968</v>
      </c>
      <c r="P31" s="5">
        <v>105524.08503200364</v>
      </c>
      <c r="Q31" s="5">
        <v>191779.81674900255</v>
      </c>
      <c r="R31" s="5">
        <v>193404.0065822597</v>
      </c>
      <c r="S31" s="5">
        <v>321443.33064715442</v>
      </c>
      <c r="T31" s="5">
        <v>405741.14968706586</v>
      </c>
      <c r="U31" s="5">
        <v>405741.14968698996</v>
      </c>
      <c r="V31" s="5">
        <v>451256.34907858999</v>
      </c>
      <c r="W31" s="5">
        <v>451256.34907858999</v>
      </c>
    </row>
    <row r="32" spans="1:23">
      <c r="A32" s="6" t="s">
        <v>144</v>
      </c>
      <c r="B32" s="6" t="s">
        <v>119</v>
      </c>
      <c r="C32" s="5">
        <v>0</v>
      </c>
      <c r="D32" s="5">
        <v>71581.516017196816</v>
      </c>
      <c r="E32" s="5">
        <v>71581.516017198737</v>
      </c>
      <c r="F32" s="5">
        <v>71581.516017196816</v>
      </c>
      <c r="G32" s="5">
        <v>71581.516017196816</v>
      </c>
      <c r="H32" s="5">
        <v>136709.66170305206</v>
      </c>
      <c r="I32" s="5">
        <v>155341.08593774342</v>
      </c>
      <c r="J32" s="5">
        <v>155341.08593774887</v>
      </c>
      <c r="K32" s="5">
        <v>155341.08593774887</v>
      </c>
      <c r="L32" s="5">
        <v>164681.12064490598</v>
      </c>
      <c r="M32" s="5">
        <v>198019.48291109919</v>
      </c>
      <c r="N32" s="5">
        <v>491893.96542546636</v>
      </c>
      <c r="O32" s="5">
        <v>499598.68836235238</v>
      </c>
      <c r="P32" s="5">
        <v>562979.40692435997</v>
      </c>
      <c r="Q32" s="5">
        <v>727321.63836424309</v>
      </c>
      <c r="R32" s="5">
        <v>901337.07412548666</v>
      </c>
      <c r="S32" s="5">
        <v>1172245.7474381635</v>
      </c>
      <c r="T32" s="5">
        <v>1172245.7474381635</v>
      </c>
      <c r="U32" s="5">
        <v>1172245.7474381337</v>
      </c>
      <c r="V32" s="5">
        <v>1172245.7474381635</v>
      </c>
      <c r="W32" s="5">
        <v>1172245.7474381635</v>
      </c>
    </row>
    <row r="33" spans="1:23">
      <c r="A33" s="6" t="s">
        <v>144</v>
      </c>
      <c r="B33" s="6" t="s">
        <v>120</v>
      </c>
      <c r="C33" s="5">
        <v>0</v>
      </c>
      <c r="D33" s="5">
        <v>38952.463538543045</v>
      </c>
      <c r="E33" s="5">
        <v>38952.463538547127</v>
      </c>
      <c r="F33" s="5">
        <v>38952.463538543045</v>
      </c>
      <c r="G33" s="5">
        <v>38952.463538543045</v>
      </c>
      <c r="H33" s="5">
        <v>38952.463538543045</v>
      </c>
      <c r="I33" s="5">
        <v>38952.463538547127</v>
      </c>
      <c r="J33" s="5">
        <v>38952.463538543045</v>
      </c>
      <c r="K33" s="5">
        <v>38952.463538543045</v>
      </c>
      <c r="L33" s="5">
        <v>38952.463538543045</v>
      </c>
      <c r="M33" s="5">
        <v>38952.463538547127</v>
      </c>
      <c r="N33" s="5">
        <v>38952.463538543045</v>
      </c>
      <c r="O33" s="5">
        <v>104282.60335706185</v>
      </c>
      <c r="P33" s="5">
        <v>112432.51889176005</v>
      </c>
      <c r="Q33" s="5">
        <v>233445.4377133672</v>
      </c>
      <c r="R33" s="5">
        <v>233445.43771338934</v>
      </c>
      <c r="S33" s="5">
        <v>296986.80708627461</v>
      </c>
      <c r="T33" s="5">
        <v>296986.80708627461</v>
      </c>
      <c r="U33" s="5">
        <v>342564.86726995994</v>
      </c>
      <c r="V33" s="5">
        <v>374637.47301467572</v>
      </c>
      <c r="W33" s="5">
        <v>374637.47301467572</v>
      </c>
    </row>
    <row r="34" spans="1:23">
      <c r="A34" s="102" t="s">
        <v>137</v>
      </c>
      <c r="B34" s="102"/>
      <c r="C34" s="17">
        <v>0</v>
      </c>
      <c r="D34" s="17">
        <v>115311.28318223158</v>
      </c>
      <c r="E34" s="17">
        <v>115311.28318223797</v>
      </c>
      <c r="F34" s="17">
        <v>115311.28318223158</v>
      </c>
      <c r="G34" s="17">
        <v>115311.28318223158</v>
      </c>
      <c r="H34" s="17">
        <v>180439.42886808683</v>
      </c>
      <c r="I34" s="17">
        <v>199070.85310278265</v>
      </c>
      <c r="J34" s="17">
        <v>199070.85310278361</v>
      </c>
      <c r="K34" s="17">
        <v>199070.85310278361</v>
      </c>
      <c r="L34" s="17">
        <v>208410.88780994073</v>
      </c>
      <c r="M34" s="17">
        <v>241749.25007613841</v>
      </c>
      <c r="N34" s="17">
        <v>530846.42896400939</v>
      </c>
      <c r="O34" s="17">
        <v>632073.46737206622</v>
      </c>
      <c r="P34" s="17">
        <v>780936.0108481237</v>
      </c>
      <c r="Q34" s="17">
        <v>1152546.8928266128</v>
      </c>
      <c r="R34" s="17">
        <v>1328186.5184211356</v>
      </c>
      <c r="S34" s="17">
        <v>1790675.8851715927</v>
      </c>
      <c r="T34" s="17">
        <v>1874973.7042115037</v>
      </c>
      <c r="U34" s="17">
        <v>1920551.7643950835</v>
      </c>
      <c r="V34" s="17">
        <v>1998139.5695314293</v>
      </c>
      <c r="W34" s="17">
        <v>1998139.5695314293</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51991.338374906838</v>
      </c>
      <c r="E43" s="5">
        <v>51991.338374907667</v>
      </c>
      <c r="F43" s="5">
        <v>51991.338374906838</v>
      </c>
      <c r="G43" s="5">
        <v>51991.338374906838</v>
      </c>
      <c r="H43" s="5">
        <v>88847.430217391418</v>
      </c>
      <c r="I43" s="5">
        <v>125547.88935974405</v>
      </c>
      <c r="J43" s="5">
        <v>160867.59043956926</v>
      </c>
      <c r="K43" s="5">
        <v>196007.37495172286</v>
      </c>
      <c r="L43" s="5">
        <v>196007.37495172286</v>
      </c>
      <c r="M43" s="5">
        <v>196007.37495170304</v>
      </c>
      <c r="N43" s="5">
        <v>196007.37495172286</v>
      </c>
      <c r="O43" s="5">
        <v>196007.37495172286</v>
      </c>
      <c r="P43" s="5">
        <v>196007.37495172286</v>
      </c>
      <c r="Q43" s="5">
        <v>196007.37495170304</v>
      </c>
      <c r="R43" s="5">
        <v>196254.12687862891</v>
      </c>
      <c r="S43" s="5">
        <v>286917.9302986266</v>
      </c>
      <c r="T43" s="5">
        <v>286917.9302986266</v>
      </c>
      <c r="U43" s="5">
        <v>340543.44632398139</v>
      </c>
      <c r="V43" s="5">
        <v>411403.5370136624</v>
      </c>
      <c r="W43" s="5">
        <v>411403.5370136624</v>
      </c>
    </row>
    <row r="44" spans="1:23">
      <c r="A44" s="6" t="s">
        <v>145</v>
      </c>
      <c r="B44" s="6" t="s">
        <v>120</v>
      </c>
      <c r="C44" s="5">
        <v>0</v>
      </c>
      <c r="D44" s="5">
        <v>0</v>
      </c>
      <c r="E44" s="5">
        <v>0</v>
      </c>
      <c r="F44" s="5">
        <v>0</v>
      </c>
      <c r="G44" s="5">
        <v>7959.4464345092592</v>
      </c>
      <c r="H44" s="5">
        <v>15711.750798297197</v>
      </c>
      <c r="I44" s="5">
        <v>29321.724135618577</v>
      </c>
      <c r="J44" s="5">
        <v>30797.295182810372</v>
      </c>
      <c r="K44" s="5">
        <v>38071.579383396784</v>
      </c>
      <c r="L44" s="5">
        <v>38071.579383396784</v>
      </c>
      <c r="M44" s="5">
        <v>38071.57938339356</v>
      </c>
      <c r="N44" s="5">
        <v>57368.809979472564</v>
      </c>
      <c r="O44" s="5">
        <v>57368.809979472564</v>
      </c>
      <c r="P44" s="5">
        <v>57368.809979472564</v>
      </c>
      <c r="Q44" s="5">
        <v>57368.809979465572</v>
      </c>
      <c r="R44" s="5">
        <v>57368.809979472564</v>
      </c>
      <c r="S44" s="5">
        <v>57368.809979472564</v>
      </c>
      <c r="T44" s="5">
        <v>57368.809979472564</v>
      </c>
      <c r="U44" s="5">
        <v>57368.809979465572</v>
      </c>
      <c r="V44" s="5">
        <v>57368.809979472564</v>
      </c>
      <c r="W44" s="5">
        <v>57368.809979472564</v>
      </c>
    </row>
    <row r="45" spans="1:23">
      <c r="A45" s="102" t="s">
        <v>137</v>
      </c>
      <c r="B45" s="102"/>
      <c r="C45" s="17">
        <v>0</v>
      </c>
      <c r="D45" s="17">
        <v>51991.338374906838</v>
      </c>
      <c r="E45" s="17">
        <v>51991.338374907667</v>
      </c>
      <c r="F45" s="17">
        <v>51991.338374906838</v>
      </c>
      <c r="G45" s="17">
        <v>59950.784809416095</v>
      </c>
      <c r="H45" s="17">
        <v>104559.18101568862</v>
      </c>
      <c r="I45" s="17">
        <v>154869.61349536263</v>
      </c>
      <c r="J45" s="17">
        <v>191664.88562237963</v>
      </c>
      <c r="K45" s="17">
        <v>234078.95433511963</v>
      </c>
      <c r="L45" s="17">
        <v>234078.95433511963</v>
      </c>
      <c r="M45" s="17">
        <v>234078.95433509658</v>
      </c>
      <c r="N45" s="17">
        <v>253376.18493119543</v>
      </c>
      <c r="O45" s="17">
        <v>253376.18493119543</v>
      </c>
      <c r="P45" s="17">
        <v>253376.18493119543</v>
      </c>
      <c r="Q45" s="17">
        <v>253376.18493116862</v>
      </c>
      <c r="R45" s="17">
        <v>253622.93685810149</v>
      </c>
      <c r="S45" s="17">
        <v>344286.74027809914</v>
      </c>
      <c r="T45" s="17">
        <v>344286.74027809914</v>
      </c>
      <c r="U45" s="17">
        <v>397912.25630344695</v>
      </c>
      <c r="V45" s="17">
        <v>468772.34699313494</v>
      </c>
      <c r="W45" s="17">
        <v>468772.34699313494</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10174.529797075316</v>
      </c>
      <c r="R53" s="5">
        <v>48427.642519815825</v>
      </c>
      <c r="S53" s="5">
        <v>118183.9065246859</v>
      </c>
      <c r="T53" s="5">
        <v>118183.9065246859</v>
      </c>
      <c r="U53" s="5">
        <v>118183.90652467513</v>
      </c>
      <c r="V53" s="5">
        <v>118183.9065246859</v>
      </c>
      <c r="W53" s="5">
        <v>178106.60378459122</v>
      </c>
    </row>
    <row r="54" spans="1:23">
      <c r="A54" s="6" t="s">
        <v>146</v>
      </c>
      <c r="B54" s="6" t="s">
        <v>119</v>
      </c>
      <c r="C54" s="5">
        <v>0</v>
      </c>
      <c r="D54" s="5">
        <v>0</v>
      </c>
      <c r="E54" s="5">
        <v>0</v>
      </c>
      <c r="F54" s="5">
        <v>0</v>
      </c>
      <c r="G54" s="5">
        <v>0</v>
      </c>
      <c r="H54" s="5">
        <v>0</v>
      </c>
      <c r="I54" s="5">
        <v>5493.7730067642415</v>
      </c>
      <c r="J54" s="5">
        <v>5493.7730067660905</v>
      </c>
      <c r="K54" s="5">
        <v>5493.7730067660905</v>
      </c>
      <c r="L54" s="5">
        <v>21449.874254351445</v>
      </c>
      <c r="M54" s="5">
        <v>53084.60510406542</v>
      </c>
      <c r="N54" s="5">
        <v>53084.605104073082</v>
      </c>
      <c r="O54" s="5">
        <v>53084.605104073082</v>
      </c>
      <c r="P54" s="5">
        <v>53084.605104073082</v>
      </c>
      <c r="Q54" s="5">
        <v>145562.8856835099</v>
      </c>
      <c r="R54" s="5">
        <v>159687.71585230756</v>
      </c>
      <c r="S54" s="5">
        <v>300998.2637745642</v>
      </c>
      <c r="T54" s="5">
        <v>300998.2637745642</v>
      </c>
      <c r="U54" s="5">
        <v>303423.83122167556</v>
      </c>
      <c r="V54" s="5">
        <v>303423.8312217085</v>
      </c>
      <c r="W54" s="5">
        <v>303423.8312217085</v>
      </c>
    </row>
    <row r="55" spans="1:23">
      <c r="A55" s="6" t="s">
        <v>146</v>
      </c>
      <c r="B55" s="6" t="s">
        <v>120</v>
      </c>
      <c r="C55" s="5">
        <v>0</v>
      </c>
      <c r="D55" s="5">
        <v>0</v>
      </c>
      <c r="E55" s="5">
        <v>0</v>
      </c>
      <c r="F55" s="5">
        <v>0</v>
      </c>
      <c r="G55" s="5">
        <v>11638.737404364412</v>
      </c>
      <c r="H55" s="5">
        <v>30386.155463489085</v>
      </c>
      <c r="I55" s="5">
        <v>93985.576906029368</v>
      </c>
      <c r="J55" s="5">
        <v>93985.576906006449</v>
      </c>
      <c r="K55" s="5">
        <v>93985.576906006449</v>
      </c>
      <c r="L55" s="5">
        <v>122095.88985265195</v>
      </c>
      <c r="M55" s="5">
        <v>128866.12873364553</v>
      </c>
      <c r="N55" s="5">
        <v>144386.56361895602</v>
      </c>
      <c r="O55" s="5">
        <v>146615.79598964355</v>
      </c>
      <c r="P55" s="5">
        <v>146615.79598964355</v>
      </c>
      <c r="Q55" s="5">
        <v>146615.79598964099</v>
      </c>
      <c r="R55" s="5">
        <v>146615.79598964355</v>
      </c>
      <c r="S55" s="5">
        <v>146615.79598964355</v>
      </c>
      <c r="T55" s="5">
        <v>146615.79598964355</v>
      </c>
      <c r="U55" s="5">
        <v>146615.79598964099</v>
      </c>
      <c r="V55" s="5">
        <v>146615.79598964355</v>
      </c>
      <c r="W55" s="5">
        <v>146615.79598964355</v>
      </c>
    </row>
    <row r="56" spans="1:23">
      <c r="A56" s="102" t="s">
        <v>137</v>
      </c>
      <c r="B56" s="102"/>
      <c r="C56" s="17">
        <v>0</v>
      </c>
      <c r="D56" s="17">
        <v>0</v>
      </c>
      <c r="E56" s="17">
        <v>0</v>
      </c>
      <c r="F56" s="17">
        <v>0</v>
      </c>
      <c r="G56" s="17">
        <v>11638.737404364412</v>
      </c>
      <c r="H56" s="17">
        <v>30386.155463489085</v>
      </c>
      <c r="I56" s="17">
        <v>99479.349912793608</v>
      </c>
      <c r="J56" s="17">
        <v>99479.349912772537</v>
      </c>
      <c r="K56" s="17">
        <v>99479.349912772537</v>
      </c>
      <c r="L56" s="17">
        <v>143545.7641070034</v>
      </c>
      <c r="M56" s="17">
        <v>181950.73383771096</v>
      </c>
      <c r="N56" s="17">
        <v>197471.16872302908</v>
      </c>
      <c r="O56" s="17">
        <v>199700.40109371662</v>
      </c>
      <c r="P56" s="17">
        <v>199700.40109371662</v>
      </c>
      <c r="Q56" s="17">
        <v>302353.21147022618</v>
      </c>
      <c r="R56" s="17">
        <v>354731.15436176694</v>
      </c>
      <c r="S56" s="17">
        <v>565797.96628889372</v>
      </c>
      <c r="T56" s="17">
        <v>565797.96628889372</v>
      </c>
      <c r="U56" s="17">
        <v>568223.53373599169</v>
      </c>
      <c r="V56" s="17">
        <v>568223.53373603802</v>
      </c>
      <c r="W56" s="17">
        <v>628146.2309959433</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71194.857903269498</v>
      </c>
      <c r="J65" s="5">
        <v>71194.85790329492</v>
      </c>
      <c r="K65" s="5">
        <v>71194.85790329492</v>
      </c>
      <c r="L65" s="5">
        <v>91195.27955610372</v>
      </c>
      <c r="M65" s="5">
        <v>122643.54831177169</v>
      </c>
      <c r="N65" s="5">
        <v>152925.18202159781</v>
      </c>
      <c r="O65" s="5">
        <v>152925.18202159781</v>
      </c>
      <c r="P65" s="5">
        <v>152925.18202159781</v>
      </c>
      <c r="Q65" s="5">
        <v>152925.18202155665</v>
      </c>
      <c r="R65" s="5">
        <v>152925.18202159781</v>
      </c>
      <c r="S65" s="5">
        <v>168481.28443717532</v>
      </c>
      <c r="T65" s="5">
        <v>168481.28443717532</v>
      </c>
      <c r="U65" s="5">
        <v>168481.28443715084</v>
      </c>
      <c r="V65" s="5">
        <v>168481.28443717532</v>
      </c>
      <c r="W65" s="5">
        <v>168481.28443717532</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71194.857903269498</v>
      </c>
      <c r="J67" s="17">
        <v>71194.85790329492</v>
      </c>
      <c r="K67" s="17">
        <v>71194.85790329492</v>
      </c>
      <c r="L67" s="17">
        <v>91195.27955610372</v>
      </c>
      <c r="M67" s="17">
        <v>122643.54831177169</v>
      </c>
      <c r="N67" s="17">
        <v>152925.18202159781</v>
      </c>
      <c r="O67" s="17">
        <v>152925.18202159781</v>
      </c>
      <c r="P67" s="17">
        <v>152925.18202159781</v>
      </c>
      <c r="Q67" s="17">
        <v>152925.18202155665</v>
      </c>
      <c r="R67" s="17">
        <v>152925.18202159781</v>
      </c>
      <c r="S67" s="17">
        <v>168481.28443717532</v>
      </c>
      <c r="T67" s="17">
        <v>168481.28443717532</v>
      </c>
      <c r="U67" s="17">
        <v>168481.28443715084</v>
      </c>
      <c r="V67" s="17">
        <v>168481.28443717532</v>
      </c>
      <c r="W67" s="17">
        <v>168481.28443717532</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312</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471391.1504424779</v>
      </c>
      <c r="F4" s="5">
        <v>45513.628318584073</v>
      </c>
      <c r="G4" s="5">
        <v>107282.12389380531</v>
      </c>
      <c r="H4" s="5">
        <v>224317.16814159293</v>
      </c>
      <c r="I4" s="5">
        <v>0</v>
      </c>
      <c r="J4" s="5">
        <v>113784.07079646018</v>
      </c>
      <c r="K4" s="5">
        <v>0</v>
      </c>
      <c r="L4" s="5">
        <v>224317.16814159293</v>
      </c>
      <c r="M4" s="5">
        <v>218627.9646017699</v>
      </c>
      <c r="N4" s="5">
        <v>234070.08849557521</v>
      </c>
      <c r="O4" s="5">
        <v>0</v>
      </c>
      <c r="P4" s="5">
        <v>0</v>
      </c>
      <c r="Q4" s="5">
        <v>334037.52212389378</v>
      </c>
      <c r="R4" s="5">
        <v>113784.07079646018</v>
      </c>
      <c r="S4" s="5">
        <v>186930.97345132745</v>
      </c>
      <c r="T4" s="5">
        <v>0</v>
      </c>
      <c r="U4" s="5">
        <v>0</v>
      </c>
      <c r="V4" s="5">
        <v>0</v>
      </c>
      <c r="W4" s="5">
        <v>0</v>
      </c>
    </row>
    <row r="5" spans="1:23">
      <c r="A5" s="6" t="s">
        <v>76</v>
      </c>
      <c r="B5" s="6" t="s">
        <v>113</v>
      </c>
      <c r="C5" s="5">
        <v>0</v>
      </c>
      <c r="D5" s="5">
        <v>0</v>
      </c>
      <c r="E5" s="5">
        <v>0</v>
      </c>
      <c r="F5" s="5">
        <v>0</v>
      </c>
      <c r="G5" s="5">
        <v>0</v>
      </c>
      <c r="H5" s="5">
        <v>91027.256637168146</v>
      </c>
      <c r="I5" s="5">
        <v>268205.30973451328</v>
      </c>
      <c r="J5" s="5">
        <v>0</v>
      </c>
      <c r="K5" s="5">
        <v>56892.035398230088</v>
      </c>
      <c r="L5" s="5">
        <v>56892.035398230088</v>
      </c>
      <c r="M5" s="5">
        <v>121911.50442477876</v>
      </c>
      <c r="N5" s="5">
        <v>0</v>
      </c>
      <c r="O5" s="5">
        <v>0</v>
      </c>
      <c r="P5" s="5">
        <v>0</v>
      </c>
      <c r="Q5" s="5">
        <v>0</v>
      </c>
      <c r="R5" s="5">
        <v>94278.230088495562</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2.1842735760063225E-7</v>
      </c>
      <c r="R10" s="5">
        <v>0</v>
      </c>
      <c r="S10" s="5">
        <v>0</v>
      </c>
      <c r="T10" s="5">
        <v>0</v>
      </c>
      <c r="U10" s="5">
        <v>1.0921429961124149E-7</v>
      </c>
      <c r="V10" s="5">
        <v>2410.3576803240708</v>
      </c>
      <c r="W10" s="5">
        <v>0</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2" t="s">
        <v>137</v>
      </c>
      <c r="B12" s="102"/>
      <c r="C12" s="17">
        <v>0</v>
      </c>
      <c r="D12" s="17">
        <v>112971.32743362832</v>
      </c>
      <c r="E12" s="17">
        <v>495163.89380530978</v>
      </c>
      <c r="F12" s="17">
        <v>45513.628318584073</v>
      </c>
      <c r="G12" s="17">
        <v>107282.12389380531</v>
      </c>
      <c r="H12" s="17">
        <v>315344.42477876111</v>
      </c>
      <c r="I12" s="17">
        <v>268205.30973451328</v>
      </c>
      <c r="J12" s="17">
        <v>164631.32743362832</v>
      </c>
      <c r="K12" s="17">
        <v>57883.154380964159</v>
      </c>
      <c r="L12" s="17">
        <v>299198.2703354301</v>
      </c>
      <c r="M12" s="17">
        <v>340539.46902654867</v>
      </c>
      <c r="N12" s="17">
        <v>244783.36672383503</v>
      </c>
      <c r="O12" s="17">
        <v>24164.968257620174</v>
      </c>
      <c r="P12" s="17">
        <v>5348.8672566371679</v>
      </c>
      <c r="Q12" s="17">
        <v>445637.34513296181</v>
      </c>
      <c r="R12" s="17">
        <v>208062.30088495574</v>
      </c>
      <c r="S12" s="17">
        <v>266232.53277834656</v>
      </c>
      <c r="T12" s="17">
        <v>0</v>
      </c>
      <c r="U12" s="17">
        <v>105089.74867267559</v>
      </c>
      <c r="V12" s="17">
        <v>7896.3753794391159</v>
      </c>
      <c r="W12" s="17">
        <v>0</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243823.00884955752</v>
      </c>
      <c r="F15" s="5">
        <v>0</v>
      </c>
      <c r="G15" s="5">
        <v>107282.12389380531</v>
      </c>
      <c r="H15" s="5">
        <v>224317.16814159293</v>
      </c>
      <c r="I15" s="5">
        <v>0</v>
      </c>
      <c r="J15" s="5">
        <v>0</v>
      </c>
      <c r="K15" s="5">
        <v>0</v>
      </c>
      <c r="L15" s="5">
        <v>224317.16814159293</v>
      </c>
      <c r="M15" s="5">
        <v>218627.9646017699</v>
      </c>
      <c r="N15" s="5">
        <v>234070.08849557521</v>
      </c>
      <c r="O15" s="5">
        <v>0</v>
      </c>
      <c r="P15" s="5">
        <v>0</v>
      </c>
      <c r="Q15" s="5">
        <v>334037.52212389378</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0</v>
      </c>
      <c r="D23" s="17">
        <v>81274.336283185839</v>
      </c>
      <c r="E23" s="17">
        <v>243823.00884955752</v>
      </c>
      <c r="F23" s="17">
        <v>0</v>
      </c>
      <c r="G23" s="17">
        <v>107282.12389380531</v>
      </c>
      <c r="H23" s="17">
        <v>224317.16814159293</v>
      </c>
      <c r="I23" s="17">
        <v>0</v>
      </c>
      <c r="J23" s="17">
        <v>0</v>
      </c>
      <c r="K23" s="17">
        <v>0</v>
      </c>
      <c r="L23" s="17">
        <v>224317.16814159293</v>
      </c>
      <c r="M23" s="17">
        <v>218627.9646017699</v>
      </c>
      <c r="N23" s="17">
        <v>234070.08849557521</v>
      </c>
      <c r="O23" s="17">
        <v>0</v>
      </c>
      <c r="P23" s="17">
        <v>0</v>
      </c>
      <c r="Q23" s="17">
        <v>336323.36283185839</v>
      </c>
      <c r="R23" s="17">
        <v>0</v>
      </c>
      <c r="S23" s="17">
        <v>0</v>
      </c>
      <c r="T23" s="17">
        <v>0</v>
      </c>
      <c r="U23" s="17">
        <v>0</v>
      </c>
      <c r="V23" s="17">
        <v>0</v>
      </c>
      <c r="W23" s="17">
        <v>0</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227568.14159292035</v>
      </c>
      <c r="F26" s="5">
        <v>45513.628318584073</v>
      </c>
      <c r="G26" s="5">
        <v>0</v>
      </c>
      <c r="H26" s="5">
        <v>0</v>
      </c>
      <c r="I26" s="5">
        <v>0</v>
      </c>
      <c r="J26" s="5">
        <v>113784.07079646018</v>
      </c>
      <c r="K26" s="5">
        <v>0</v>
      </c>
      <c r="L26" s="5">
        <v>0</v>
      </c>
      <c r="M26" s="5">
        <v>0</v>
      </c>
      <c r="N26" s="5">
        <v>0</v>
      </c>
      <c r="O26" s="5">
        <v>0</v>
      </c>
      <c r="P26" s="5">
        <v>0</v>
      </c>
      <c r="Q26" s="5">
        <v>0</v>
      </c>
      <c r="R26" s="5">
        <v>113784.07079646018</v>
      </c>
      <c r="S26" s="5">
        <v>186930.97345132745</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1.0921305798939077E-7</v>
      </c>
      <c r="R32" s="5">
        <v>0</v>
      </c>
      <c r="S32" s="5">
        <v>0</v>
      </c>
      <c r="T32" s="5">
        <v>0</v>
      </c>
      <c r="U32" s="5">
        <v>1.0921429961124149E-7</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0</v>
      </c>
      <c r="D34" s="17">
        <v>0</v>
      </c>
      <c r="E34" s="17">
        <v>227568.14159292035</v>
      </c>
      <c r="F34" s="17">
        <v>45513.628318584073</v>
      </c>
      <c r="G34" s="17">
        <v>0</v>
      </c>
      <c r="H34" s="17">
        <v>0</v>
      </c>
      <c r="I34" s="17">
        <v>0</v>
      </c>
      <c r="J34" s="17">
        <v>164631.32743362832</v>
      </c>
      <c r="K34" s="17">
        <v>0</v>
      </c>
      <c r="L34" s="17">
        <v>0</v>
      </c>
      <c r="M34" s="17">
        <v>0</v>
      </c>
      <c r="N34" s="17">
        <v>0</v>
      </c>
      <c r="O34" s="17">
        <v>13349.309734970442</v>
      </c>
      <c r="P34" s="17">
        <v>5348.8672566371679</v>
      </c>
      <c r="Q34" s="17">
        <v>1.0921305798939077E-7</v>
      </c>
      <c r="R34" s="17">
        <v>113784.07079646018</v>
      </c>
      <c r="S34" s="17">
        <v>196367.08145223363</v>
      </c>
      <c r="T34" s="17">
        <v>0</v>
      </c>
      <c r="U34" s="17">
        <v>18938.952212498596</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91027.256637168146</v>
      </c>
      <c r="I38" s="5">
        <v>268205.30973451328</v>
      </c>
      <c r="J38" s="5">
        <v>0</v>
      </c>
      <c r="K38" s="5">
        <v>56892.035398230088</v>
      </c>
      <c r="L38" s="5">
        <v>56892.035398230088</v>
      </c>
      <c r="M38" s="5">
        <v>121911.50442477876</v>
      </c>
      <c r="N38" s="5">
        <v>0</v>
      </c>
      <c r="O38" s="5">
        <v>0</v>
      </c>
      <c r="P38" s="5">
        <v>0</v>
      </c>
      <c r="Q38" s="5">
        <v>0</v>
      </c>
      <c r="R38" s="5">
        <v>94278.230088495562</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1.0921429961124149E-7</v>
      </c>
      <c r="R43" s="5">
        <v>0</v>
      </c>
      <c r="S43" s="5">
        <v>0</v>
      </c>
      <c r="T43" s="5">
        <v>0</v>
      </c>
      <c r="U43" s="5">
        <v>0</v>
      </c>
      <c r="V43" s="5">
        <v>1984.4222497276105</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0</v>
      </c>
      <c r="H45" s="17">
        <v>91027.256637168146</v>
      </c>
      <c r="I45" s="17">
        <v>268205.30973451328</v>
      </c>
      <c r="J45" s="17">
        <v>0</v>
      </c>
      <c r="K45" s="17">
        <v>56892.035398230088</v>
      </c>
      <c r="L45" s="17">
        <v>56892.035398230088</v>
      </c>
      <c r="M45" s="17">
        <v>121911.50442477876</v>
      </c>
      <c r="N45" s="17">
        <v>0</v>
      </c>
      <c r="O45" s="17">
        <v>8345.2330251902658</v>
      </c>
      <c r="P45" s="17">
        <v>0</v>
      </c>
      <c r="Q45" s="17">
        <v>1.0921429961124149E-7</v>
      </c>
      <c r="R45" s="17">
        <v>94278.230088495562</v>
      </c>
      <c r="S45" s="17">
        <v>0</v>
      </c>
      <c r="T45" s="17">
        <v>0</v>
      </c>
      <c r="U45" s="17">
        <v>86150.796460176993</v>
      </c>
      <c r="V45" s="17">
        <v>1984.4222497276105</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0</v>
      </c>
      <c r="R54" s="5">
        <v>0</v>
      </c>
      <c r="S54" s="5">
        <v>0</v>
      </c>
      <c r="T54" s="5">
        <v>0</v>
      </c>
      <c r="U54" s="5">
        <v>0</v>
      </c>
      <c r="V54" s="5">
        <v>425.93543059646021</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109313.98230088495</v>
      </c>
      <c r="R56" s="17">
        <v>0</v>
      </c>
      <c r="S56" s="17">
        <v>69865.451326112932</v>
      </c>
      <c r="T56" s="17">
        <v>0</v>
      </c>
      <c r="U56" s="17">
        <v>0</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313</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243823.00884955752</v>
      </c>
      <c r="F4" s="5">
        <v>0</v>
      </c>
      <c r="G4" s="5">
        <v>331599.29203539825</v>
      </c>
      <c r="H4" s="5">
        <v>117035.04424778761</v>
      </c>
      <c r="I4" s="5">
        <v>0</v>
      </c>
      <c r="J4" s="5">
        <v>113784.07079646018</v>
      </c>
      <c r="K4" s="5">
        <v>0</v>
      </c>
      <c r="L4" s="5">
        <v>117035.04424778761</v>
      </c>
      <c r="M4" s="5">
        <v>224317.16814159293</v>
      </c>
      <c r="N4" s="5">
        <v>237321.06194690266</v>
      </c>
      <c r="O4" s="5">
        <v>0</v>
      </c>
      <c r="P4" s="5">
        <v>45513.628318584073</v>
      </c>
      <c r="Q4" s="5">
        <v>672951.50442477874</v>
      </c>
      <c r="R4" s="5">
        <v>113784.07079646018</v>
      </c>
      <c r="S4" s="5">
        <v>186930.97345132745</v>
      </c>
      <c r="T4" s="5">
        <v>0</v>
      </c>
      <c r="U4" s="5">
        <v>0</v>
      </c>
      <c r="V4" s="5">
        <v>0</v>
      </c>
      <c r="W4" s="5">
        <v>0</v>
      </c>
    </row>
    <row r="5" spans="1:23">
      <c r="A5" s="6" t="s">
        <v>76</v>
      </c>
      <c r="B5" s="6" t="s">
        <v>113</v>
      </c>
      <c r="C5" s="5">
        <v>0</v>
      </c>
      <c r="D5" s="5">
        <v>0</v>
      </c>
      <c r="E5" s="5">
        <v>0</v>
      </c>
      <c r="F5" s="5">
        <v>0</v>
      </c>
      <c r="G5" s="5">
        <v>0</v>
      </c>
      <c r="H5" s="5">
        <v>56892.035396604617</v>
      </c>
      <c r="I5" s="5">
        <v>0</v>
      </c>
      <c r="J5" s="5">
        <v>56892.035399855551</v>
      </c>
      <c r="K5" s="5">
        <v>0</v>
      </c>
      <c r="L5" s="5">
        <v>121911.50442477876</v>
      </c>
      <c r="M5" s="5">
        <v>0</v>
      </c>
      <c r="N5" s="5">
        <v>0</v>
      </c>
      <c r="O5" s="5">
        <v>0</v>
      </c>
      <c r="P5" s="5">
        <v>0</v>
      </c>
      <c r="Q5" s="5">
        <v>0</v>
      </c>
      <c r="R5" s="5">
        <v>0</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2" t="s">
        <v>137</v>
      </c>
      <c r="B12" s="102"/>
      <c r="C12" s="17">
        <v>0</v>
      </c>
      <c r="D12" s="17">
        <v>112971.32743362832</v>
      </c>
      <c r="E12" s="17">
        <v>267595.75221238937</v>
      </c>
      <c r="F12" s="17">
        <v>0</v>
      </c>
      <c r="G12" s="17">
        <v>331599.29203539825</v>
      </c>
      <c r="H12" s="17">
        <v>173927.07964439222</v>
      </c>
      <c r="I12" s="17">
        <v>0</v>
      </c>
      <c r="J12" s="17">
        <v>221523.36283348387</v>
      </c>
      <c r="K12" s="17">
        <v>991.11898273407076</v>
      </c>
      <c r="L12" s="17">
        <v>256935.61546817343</v>
      </c>
      <c r="M12" s="17">
        <v>224317.16814159293</v>
      </c>
      <c r="N12" s="17">
        <v>248034.34017516248</v>
      </c>
      <c r="O12" s="17">
        <v>24164.968257620174</v>
      </c>
      <c r="P12" s="17">
        <v>50862.495575221241</v>
      </c>
      <c r="Q12" s="17">
        <v>788853.27528265258</v>
      </c>
      <c r="R12" s="17">
        <v>117074.69503335026</v>
      </c>
      <c r="S12" s="17">
        <v>274048.77557243052</v>
      </c>
      <c r="T12" s="17">
        <v>9934.1248120651326</v>
      </c>
      <c r="U12" s="17">
        <v>110754.6898994993</v>
      </c>
      <c r="V12" s="17">
        <v>12997.771267429027</v>
      </c>
      <c r="W12" s="17">
        <v>527.50464866176981</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243823.00884955752</v>
      </c>
      <c r="F15" s="5">
        <v>0</v>
      </c>
      <c r="G15" s="5">
        <v>331599.29203539825</v>
      </c>
      <c r="H15" s="5">
        <v>117035.04424778761</v>
      </c>
      <c r="I15" s="5">
        <v>0</v>
      </c>
      <c r="J15" s="5">
        <v>0</v>
      </c>
      <c r="K15" s="5">
        <v>0</v>
      </c>
      <c r="L15" s="5">
        <v>117035.04424778761</v>
      </c>
      <c r="M15" s="5">
        <v>224317.16814159293</v>
      </c>
      <c r="N15" s="5">
        <v>0</v>
      </c>
      <c r="O15" s="5">
        <v>0</v>
      </c>
      <c r="P15" s="5">
        <v>0</v>
      </c>
      <c r="Q15" s="5">
        <v>445383.36283185839</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2" t="s">
        <v>137</v>
      </c>
      <c r="B23" s="102"/>
      <c r="C23" s="17">
        <v>0</v>
      </c>
      <c r="D23" s="17">
        <v>81274.336283185839</v>
      </c>
      <c r="E23" s="17">
        <v>243823.00884955752</v>
      </c>
      <c r="F23" s="17">
        <v>0</v>
      </c>
      <c r="G23" s="17">
        <v>331599.29203539825</v>
      </c>
      <c r="H23" s="17">
        <v>117035.04424778761</v>
      </c>
      <c r="I23" s="17">
        <v>0</v>
      </c>
      <c r="J23" s="17">
        <v>0</v>
      </c>
      <c r="K23" s="17">
        <v>0</v>
      </c>
      <c r="L23" s="17">
        <v>117035.04424778761</v>
      </c>
      <c r="M23" s="17">
        <v>224317.16814159293</v>
      </c>
      <c r="N23" s="17">
        <v>0</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113784.07079646018</v>
      </c>
      <c r="K26" s="5">
        <v>0</v>
      </c>
      <c r="L26" s="5">
        <v>0</v>
      </c>
      <c r="M26" s="5">
        <v>0</v>
      </c>
      <c r="N26" s="5">
        <v>237321.06194690266</v>
      </c>
      <c r="O26" s="5">
        <v>0</v>
      </c>
      <c r="P26" s="5">
        <v>45513.628318584073</v>
      </c>
      <c r="Q26" s="5">
        <v>227568.14159292035</v>
      </c>
      <c r="R26" s="5">
        <v>113784.07079646018</v>
      </c>
      <c r="S26" s="5">
        <v>186930.97345132745</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2" t="s">
        <v>137</v>
      </c>
      <c r="B34" s="102"/>
      <c r="C34" s="17">
        <v>0</v>
      </c>
      <c r="D34" s="17">
        <v>0</v>
      </c>
      <c r="E34" s="17">
        <v>0</v>
      </c>
      <c r="F34" s="17">
        <v>0</v>
      </c>
      <c r="G34" s="17">
        <v>0</v>
      </c>
      <c r="H34" s="17">
        <v>0</v>
      </c>
      <c r="I34" s="17">
        <v>0</v>
      </c>
      <c r="J34" s="17">
        <v>164631.32743362832</v>
      </c>
      <c r="K34" s="17">
        <v>0</v>
      </c>
      <c r="L34" s="17">
        <v>0</v>
      </c>
      <c r="M34" s="17">
        <v>0</v>
      </c>
      <c r="N34" s="17">
        <v>237321.06194690266</v>
      </c>
      <c r="O34" s="17">
        <v>13349.309734970442</v>
      </c>
      <c r="P34" s="17">
        <v>50862.495575221241</v>
      </c>
      <c r="Q34" s="17">
        <v>230211.12554687788</v>
      </c>
      <c r="R34" s="17">
        <v>113784.07079646018</v>
      </c>
      <c r="S34" s="17">
        <v>197459.22358196814</v>
      </c>
      <c r="T34" s="17">
        <v>0</v>
      </c>
      <c r="U34" s="17">
        <v>18938.95221238938</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56892.035396604617</v>
      </c>
      <c r="I38" s="5">
        <v>0</v>
      </c>
      <c r="J38" s="5">
        <v>56892.035399855551</v>
      </c>
      <c r="K38" s="5">
        <v>0</v>
      </c>
      <c r="L38" s="5">
        <v>121911.50442477876</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0</v>
      </c>
      <c r="H45" s="17">
        <v>56892.035396604617</v>
      </c>
      <c r="I45" s="17">
        <v>0</v>
      </c>
      <c r="J45" s="17">
        <v>56892.035399855551</v>
      </c>
      <c r="K45" s="17">
        <v>0</v>
      </c>
      <c r="L45" s="17">
        <v>121911.50442477876</v>
      </c>
      <c r="M45" s="17">
        <v>0</v>
      </c>
      <c r="N45" s="17">
        <v>0</v>
      </c>
      <c r="O45" s="17">
        <v>8345.2330251902658</v>
      </c>
      <c r="P45" s="17">
        <v>0</v>
      </c>
      <c r="Q45" s="17">
        <v>0</v>
      </c>
      <c r="R45" s="17">
        <v>0</v>
      </c>
      <c r="S45" s="17">
        <v>733.91951118159295</v>
      </c>
      <c r="T45" s="17">
        <v>4586.9969448849561</v>
      </c>
      <c r="U45" s="17">
        <v>88247.709349267257</v>
      </c>
      <c r="V45" s="17">
        <v>3148.6457600246013</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314</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4655.6589732053799</v>
      </c>
      <c r="F4" s="5">
        <v>6037.3625728682382</v>
      </c>
      <c r="G4" s="5">
        <v>12717.116616393701</v>
      </c>
      <c r="H4" s="5">
        <v>11279.178667915858</v>
      </c>
      <c r="I4" s="5">
        <v>9053.4769637564696</v>
      </c>
      <c r="J4" s="5">
        <v>5588.4964662415896</v>
      </c>
      <c r="K4" s="5">
        <v>21501.89878461156</v>
      </c>
      <c r="L4" s="5">
        <v>9206.8334558044244</v>
      </c>
      <c r="M4" s="5">
        <v>21588.59614843212</v>
      </c>
      <c r="N4" s="5">
        <v>15957.630979828529</v>
      </c>
      <c r="O4" s="5">
        <v>18546.38181955188</v>
      </c>
      <c r="P4" s="5">
        <v>14869.813021835309</v>
      </c>
      <c r="Q4" s="5">
        <v>17656.770733367321</v>
      </c>
      <c r="R4" s="5">
        <v>33007.681954760941</v>
      </c>
      <c r="S4" s="5">
        <v>11404.984965053281</v>
      </c>
      <c r="T4" s="5">
        <v>30739.279599943948</v>
      </c>
      <c r="U4" s="5">
        <v>36543.313615091647</v>
      </c>
      <c r="V4" s="5">
        <v>32981.955948652161</v>
      </c>
      <c r="W4" s="5">
        <v>42476.429004341226</v>
      </c>
    </row>
    <row r="5" spans="1:23">
      <c r="A5" s="6" t="s">
        <v>144</v>
      </c>
      <c r="B5" s="6" t="s">
        <v>253</v>
      </c>
      <c r="C5" s="5">
        <v>0</v>
      </c>
      <c r="D5" s="5">
        <v>0</v>
      </c>
      <c r="E5" s="5">
        <v>2022.62854518264</v>
      </c>
      <c r="F5" s="5">
        <v>6383.1968689440391</v>
      </c>
      <c r="G5" s="5">
        <v>3503.1017992141497</v>
      </c>
      <c r="H5" s="5">
        <v>0</v>
      </c>
      <c r="I5" s="5">
        <v>0</v>
      </c>
      <c r="J5" s="5">
        <v>0</v>
      </c>
      <c r="K5" s="5">
        <v>0</v>
      </c>
      <c r="L5" s="5">
        <v>4052.8537605444003</v>
      </c>
      <c r="M5" s="5">
        <v>0</v>
      </c>
      <c r="N5" s="5">
        <v>0</v>
      </c>
      <c r="O5" s="5">
        <v>6601.1603113248093</v>
      </c>
      <c r="P5" s="5">
        <v>13577.858640947788</v>
      </c>
      <c r="Q5" s="5">
        <v>0</v>
      </c>
      <c r="R5" s="5">
        <v>4752.705680196842</v>
      </c>
      <c r="S5" s="5">
        <v>0</v>
      </c>
      <c r="T5" s="5">
        <v>10438.195685306617</v>
      </c>
      <c r="U5" s="5">
        <v>22464.659306724654</v>
      </c>
      <c r="V5" s="5">
        <v>15193.040148927399</v>
      </c>
      <c r="W5" s="5">
        <v>0</v>
      </c>
    </row>
    <row r="6" spans="1:23">
      <c r="A6" s="6" t="s">
        <v>145</v>
      </c>
      <c r="B6" s="6" t="s">
        <v>253</v>
      </c>
      <c r="C6" s="5">
        <v>1753.9218429040611</v>
      </c>
      <c r="D6" s="5">
        <v>63.747508606466603</v>
      </c>
      <c r="E6" s="5">
        <v>0</v>
      </c>
      <c r="F6" s="5">
        <v>0</v>
      </c>
      <c r="G6" s="5">
        <v>6496.8516965356202</v>
      </c>
      <c r="H6" s="5">
        <v>0</v>
      </c>
      <c r="I6" s="5">
        <v>0</v>
      </c>
      <c r="J6" s="5">
        <v>8226.0893897916303</v>
      </c>
      <c r="K6" s="5">
        <v>2926.1191020354299</v>
      </c>
      <c r="L6" s="5">
        <v>0</v>
      </c>
      <c r="M6" s="5">
        <v>0</v>
      </c>
      <c r="N6" s="5">
        <v>0</v>
      </c>
      <c r="O6" s="5">
        <v>0</v>
      </c>
      <c r="P6" s="5">
        <v>0</v>
      </c>
      <c r="Q6" s="5">
        <v>0</v>
      </c>
      <c r="R6" s="5">
        <v>0</v>
      </c>
      <c r="S6" s="5">
        <v>0</v>
      </c>
      <c r="T6" s="5">
        <v>0</v>
      </c>
      <c r="U6" s="5">
        <v>0</v>
      </c>
      <c r="V6" s="5">
        <v>0</v>
      </c>
      <c r="W6" s="5">
        <v>0</v>
      </c>
    </row>
    <row r="7" spans="1:23">
      <c r="A7" s="6" t="s">
        <v>146</v>
      </c>
      <c r="B7" s="6" t="s">
        <v>253</v>
      </c>
      <c r="C7" s="5">
        <v>544.42804946775004</v>
      </c>
      <c r="D7" s="5">
        <v>608.14255978286997</v>
      </c>
      <c r="E7" s="5">
        <v>0</v>
      </c>
      <c r="F7" s="5">
        <v>0</v>
      </c>
      <c r="G7" s="5">
        <v>2373.6844258999199</v>
      </c>
      <c r="H7" s="5">
        <v>0</v>
      </c>
      <c r="I7" s="5">
        <v>0</v>
      </c>
      <c r="J7" s="5">
        <v>2918.3844047582697</v>
      </c>
      <c r="K7" s="5">
        <v>1040.9462034799801</v>
      </c>
      <c r="L7" s="5">
        <v>0</v>
      </c>
      <c r="M7" s="5">
        <v>0</v>
      </c>
      <c r="N7" s="5">
        <v>0</v>
      </c>
      <c r="O7" s="5">
        <v>0</v>
      </c>
      <c r="P7" s="5">
        <v>0</v>
      </c>
      <c r="Q7" s="5">
        <v>1662.5387833870532</v>
      </c>
      <c r="R7" s="5">
        <v>7526.3084829082509</v>
      </c>
      <c r="S7" s="5">
        <v>10603.271165908089</v>
      </c>
      <c r="T7" s="5">
        <v>0</v>
      </c>
      <c r="U7" s="5">
        <v>0</v>
      </c>
      <c r="V7" s="5">
        <v>0</v>
      </c>
      <c r="W7" s="5">
        <v>0</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2298.3498923718112</v>
      </c>
      <c r="D9" s="17">
        <v>671.89006838933653</v>
      </c>
      <c r="E9" s="17">
        <v>6678.2875183880196</v>
      </c>
      <c r="F9" s="17">
        <v>12420.559441812278</v>
      </c>
      <c r="G9" s="17">
        <v>25090.754538043391</v>
      </c>
      <c r="H9" s="17">
        <v>11279.178667915858</v>
      </c>
      <c r="I9" s="17">
        <v>9053.4769637564696</v>
      </c>
      <c r="J9" s="17">
        <v>16732.970260791488</v>
      </c>
      <c r="K9" s="17">
        <v>25468.96409012697</v>
      </c>
      <c r="L9" s="17">
        <v>13259.687216348824</v>
      </c>
      <c r="M9" s="17">
        <v>21588.59614843212</v>
      </c>
      <c r="N9" s="17">
        <v>15957.630979828529</v>
      </c>
      <c r="O9" s="17">
        <v>25147.542130876689</v>
      </c>
      <c r="P9" s="17">
        <v>28447.671662783097</v>
      </c>
      <c r="Q9" s="17">
        <v>19319.309516754372</v>
      </c>
      <c r="R9" s="17">
        <v>45286.696117866035</v>
      </c>
      <c r="S9" s="17">
        <v>22008.25613096137</v>
      </c>
      <c r="T9" s="17">
        <v>41177.475285250563</v>
      </c>
      <c r="U9" s="17">
        <v>59007.972921816297</v>
      </c>
      <c r="V9" s="17">
        <v>48174.996097579562</v>
      </c>
      <c r="W9" s="17">
        <v>42476.429004341226</v>
      </c>
    </row>
    <row r="10" spans="1:23">
      <c r="A10" s="47" t="s">
        <v>232</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315</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4982.8994132054659</v>
      </c>
      <c r="F4" s="5">
        <v>15153.656275654546</v>
      </c>
      <c r="G4" s="5">
        <v>0</v>
      </c>
      <c r="H4" s="5">
        <v>0</v>
      </c>
      <c r="I4" s="5">
        <v>0</v>
      </c>
      <c r="J4" s="5">
        <v>0</v>
      </c>
      <c r="K4" s="5">
        <v>8688.9520434936603</v>
      </c>
      <c r="L4" s="5">
        <v>0</v>
      </c>
      <c r="M4" s="5">
        <v>0</v>
      </c>
      <c r="N4" s="5">
        <v>0</v>
      </c>
      <c r="O4" s="5">
        <v>6841.3154181185</v>
      </c>
      <c r="P4" s="5">
        <v>14874.131036070079</v>
      </c>
      <c r="Q4" s="5">
        <v>2056.8678863569903</v>
      </c>
      <c r="R4" s="5">
        <v>5501.2803257934902</v>
      </c>
      <c r="S4" s="5">
        <v>0</v>
      </c>
      <c r="T4" s="5">
        <v>0</v>
      </c>
      <c r="U4" s="5">
        <v>0</v>
      </c>
      <c r="V4" s="5">
        <v>29290.177643762439</v>
      </c>
      <c r="W4" s="5">
        <v>0</v>
      </c>
    </row>
    <row r="5" spans="1:23">
      <c r="A5" s="6" t="s">
        <v>144</v>
      </c>
      <c r="B5" s="6" t="s">
        <v>253</v>
      </c>
      <c r="C5" s="5">
        <v>0</v>
      </c>
      <c r="D5" s="5">
        <v>0</v>
      </c>
      <c r="E5" s="5">
        <v>0</v>
      </c>
      <c r="F5" s="5">
        <v>0</v>
      </c>
      <c r="G5" s="5">
        <v>0</v>
      </c>
      <c r="H5" s="5">
        <v>0</v>
      </c>
      <c r="I5" s="5">
        <v>0</v>
      </c>
      <c r="J5" s="5">
        <v>0</v>
      </c>
      <c r="K5" s="5">
        <v>0</v>
      </c>
      <c r="L5" s="5">
        <v>0</v>
      </c>
      <c r="M5" s="5">
        <v>0</v>
      </c>
      <c r="N5" s="5">
        <v>0</v>
      </c>
      <c r="O5" s="5">
        <v>0</v>
      </c>
      <c r="P5" s="5">
        <v>0</v>
      </c>
      <c r="Q5" s="5">
        <v>4665.7791652943097</v>
      </c>
      <c r="R5" s="5">
        <v>4783.8667902045299</v>
      </c>
      <c r="S5" s="5">
        <v>0</v>
      </c>
      <c r="T5" s="5">
        <v>0</v>
      </c>
      <c r="U5" s="5">
        <v>0</v>
      </c>
      <c r="V5" s="5">
        <v>7210.4567636901957</v>
      </c>
      <c r="W5" s="5">
        <v>0</v>
      </c>
    </row>
    <row r="6" spans="1:23">
      <c r="A6" s="6" t="s">
        <v>145</v>
      </c>
      <c r="B6" s="6" t="s">
        <v>253</v>
      </c>
      <c r="C6" s="5">
        <v>1753.9218120752416</v>
      </c>
      <c r="D6" s="5">
        <v>47.374748242868598</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253</v>
      </c>
      <c r="C7" s="5">
        <v>544.42804946775004</v>
      </c>
      <c r="D7" s="5">
        <v>608.14255978286997</v>
      </c>
      <c r="E7" s="5">
        <v>0</v>
      </c>
      <c r="F7" s="5">
        <v>0</v>
      </c>
      <c r="G7" s="5">
        <v>0</v>
      </c>
      <c r="H7" s="5">
        <v>0</v>
      </c>
      <c r="I7" s="5">
        <v>0</v>
      </c>
      <c r="J7" s="5">
        <v>0</v>
      </c>
      <c r="K7" s="5">
        <v>0</v>
      </c>
      <c r="L7" s="5">
        <v>0</v>
      </c>
      <c r="M7" s="5">
        <v>0</v>
      </c>
      <c r="N7" s="5">
        <v>0</v>
      </c>
      <c r="O7" s="5">
        <v>0</v>
      </c>
      <c r="P7" s="5">
        <v>0</v>
      </c>
      <c r="Q7" s="5">
        <v>1427.5483673818501</v>
      </c>
      <c r="R7" s="5">
        <v>0</v>
      </c>
      <c r="S7" s="5">
        <v>11085.859787497951</v>
      </c>
      <c r="T7" s="5">
        <v>0</v>
      </c>
      <c r="U7" s="5">
        <v>0</v>
      </c>
      <c r="V7" s="5">
        <v>0</v>
      </c>
      <c r="W7" s="5">
        <v>0</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2298.3498615429917</v>
      </c>
      <c r="D9" s="17">
        <v>655.51730802573854</v>
      </c>
      <c r="E9" s="17">
        <v>4982.8994132054659</v>
      </c>
      <c r="F9" s="17">
        <v>15153.656275654546</v>
      </c>
      <c r="G9" s="17">
        <v>0</v>
      </c>
      <c r="H9" s="17">
        <v>0</v>
      </c>
      <c r="I9" s="17">
        <v>0</v>
      </c>
      <c r="J9" s="17">
        <v>0</v>
      </c>
      <c r="K9" s="17">
        <v>8688.9520434936603</v>
      </c>
      <c r="L9" s="17">
        <v>0</v>
      </c>
      <c r="M9" s="17">
        <v>0</v>
      </c>
      <c r="N9" s="17">
        <v>0</v>
      </c>
      <c r="O9" s="17">
        <v>6841.3154181185</v>
      </c>
      <c r="P9" s="17">
        <v>14874.131036070079</v>
      </c>
      <c r="Q9" s="17">
        <v>8150.1954190331498</v>
      </c>
      <c r="R9" s="17">
        <v>10285.147115998021</v>
      </c>
      <c r="S9" s="17">
        <v>11085.859787497951</v>
      </c>
      <c r="T9" s="17">
        <v>0</v>
      </c>
      <c r="U9" s="17">
        <v>0</v>
      </c>
      <c r="V9" s="17">
        <v>36500.634407452635</v>
      </c>
      <c r="W9" s="17">
        <v>0</v>
      </c>
    </row>
    <row r="10" spans="1:23">
      <c r="A10" s="47" t="s">
        <v>232</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316</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144</v>
      </c>
      <c r="B5" s="6" t="s">
        <v>233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145</v>
      </c>
      <c r="B6" s="6" t="s">
        <v>233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147</v>
      </c>
      <c r="B8" s="6" t="s">
        <v>233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317</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419.47499999996631</v>
      </c>
      <c r="E4" s="5">
        <v>419.47500000005635</v>
      </c>
      <c r="F4" s="5">
        <v>419.47499999996631</v>
      </c>
      <c r="G4" s="5">
        <v>419.47499999996631</v>
      </c>
      <c r="H4" s="5">
        <v>419.47499999996631</v>
      </c>
      <c r="I4" s="5">
        <v>419.47500000005635</v>
      </c>
      <c r="J4" s="5">
        <v>419.47499999996631</v>
      </c>
      <c r="K4" s="5">
        <v>419.47499999996631</v>
      </c>
      <c r="L4" s="5">
        <v>15300.487983205354</v>
      </c>
      <c r="M4" s="5">
        <v>25665.610446951316</v>
      </c>
      <c r="N4" s="5">
        <v>27444.362072799617</v>
      </c>
      <c r="O4" s="5">
        <v>35614.321694177379</v>
      </c>
      <c r="P4" s="5">
        <v>35614.321694177379</v>
      </c>
      <c r="Q4" s="5">
        <v>130729.36882104013</v>
      </c>
      <c r="R4" s="5">
        <v>130729.36882102965</v>
      </c>
      <c r="S4" s="5">
        <v>178933.78870824812</v>
      </c>
      <c r="T4" s="5">
        <v>178933.78870824812</v>
      </c>
      <c r="U4" s="5">
        <v>181409.13441352028</v>
      </c>
      <c r="V4" s="5">
        <v>228116.47473622957</v>
      </c>
      <c r="W4" s="5">
        <v>228116.47473622957</v>
      </c>
    </row>
    <row r="5" spans="1:23">
      <c r="A5" s="6" t="s">
        <v>144</v>
      </c>
      <c r="B5" s="6" t="s">
        <v>233</v>
      </c>
      <c r="C5" s="5">
        <v>0</v>
      </c>
      <c r="D5" s="5">
        <v>0</v>
      </c>
      <c r="E5" s="5">
        <v>0</v>
      </c>
      <c r="F5" s="5">
        <v>0</v>
      </c>
      <c r="G5" s="5">
        <v>0</v>
      </c>
      <c r="H5" s="5">
        <v>0</v>
      </c>
      <c r="I5" s="5">
        <v>0</v>
      </c>
      <c r="J5" s="5">
        <v>0</v>
      </c>
      <c r="K5" s="5">
        <v>0</v>
      </c>
      <c r="L5" s="5">
        <v>0</v>
      </c>
      <c r="M5" s="5">
        <v>0</v>
      </c>
      <c r="N5" s="5">
        <v>2270.6090220455449</v>
      </c>
      <c r="O5" s="5">
        <v>2270.6090220455449</v>
      </c>
      <c r="P5" s="5">
        <v>13663.195000000549</v>
      </c>
      <c r="Q5" s="5">
        <v>52359.949999996126</v>
      </c>
      <c r="R5" s="5">
        <v>71402.506606763214</v>
      </c>
      <c r="S5" s="5">
        <v>202506.62846860176</v>
      </c>
      <c r="T5" s="5">
        <v>202506.62846860176</v>
      </c>
      <c r="U5" s="5">
        <v>212621.90494447533</v>
      </c>
      <c r="V5" s="5">
        <v>219839.73101587922</v>
      </c>
      <c r="W5" s="5">
        <v>219839.73101587922</v>
      </c>
    </row>
    <row r="6" spans="1:23">
      <c r="A6" s="6" t="s">
        <v>145</v>
      </c>
      <c r="B6" s="6" t="s">
        <v>233</v>
      </c>
      <c r="C6" s="5">
        <v>0</v>
      </c>
      <c r="D6" s="5">
        <v>0</v>
      </c>
      <c r="E6" s="5">
        <v>0</v>
      </c>
      <c r="F6" s="5">
        <v>0</v>
      </c>
      <c r="G6" s="5">
        <v>0</v>
      </c>
      <c r="H6" s="5">
        <v>309.31640000002812</v>
      </c>
      <c r="I6" s="5">
        <v>0</v>
      </c>
      <c r="J6" s="5">
        <v>0</v>
      </c>
      <c r="K6" s="5">
        <v>0</v>
      </c>
      <c r="L6" s="5">
        <v>0</v>
      </c>
      <c r="M6" s="5">
        <v>0</v>
      </c>
      <c r="N6" s="5">
        <v>0</v>
      </c>
      <c r="O6" s="5">
        <v>0</v>
      </c>
      <c r="P6" s="5">
        <v>0</v>
      </c>
      <c r="Q6" s="5">
        <v>0</v>
      </c>
      <c r="R6" s="5">
        <v>0</v>
      </c>
      <c r="S6" s="5">
        <v>0</v>
      </c>
      <c r="T6" s="5">
        <v>0</v>
      </c>
      <c r="U6" s="5">
        <v>3435.9417810969348</v>
      </c>
      <c r="V6" s="5">
        <v>9230.0787955022497</v>
      </c>
      <c r="W6" s="5">
        <v>9230.0787955022497</v>
      </c>
    </row>
    <row r="7" spans="1:23">
      <c r="A7" s="6" t="s">
        <v>146</v>
      </c>
      <c r="B7" s="6" t="s">
        <v>233</v>
      </c>
      <c r="C7" s="5">
        <v>0</v>
      </c>
      <c r="D7" s="5">
        <v>0</v>
      </c>
      <c r="E7" s="5">
        <v>0</v>
      </c>
      <c r="F7" s="5">
        <v>0</v>
      </c>
      <c r="G7" s="5">
        <v>0</v>
      </c>
      <c r="H7" s="5">
        <v>0</v>
      </c>
      <c r="I7" s="5">
        <v>0</v>
      </c>
      <c r="J7" s="5">
        <v>0</v>
      </c>
      <c r="K7" s="5">
        <v>0</v>
      </c>
      <c r="L7" s="5">
        <v>1323.3881656964898</v>
      </c>
      <c r="M7" s="5">
        <v>6215.9877516553006</v>
      </c>
      <c r="N7" s="5">
        <v>6215.9877516551733</v>
      </c>
      <c r="O7" s="5">
        <v>6215.9877516551733</v>
      </c>
      <c r="P7" s="5">
        <v>6215.9877516551733</v>
      </c>
      <c r="Q7" s="5">
        <v>36283.518322227428</v>
      </c>
      <c r="R7" s="5">
        <v>38641.480945151307</v>
      </c>
      <c r="S7" s="5">
        <v>70914.127159692594</v>
      </c>
      <c r="T7" s="5">
        <v>70914.127159692594</v>
      </c>
      <c r="U7" s="5">
        <v>71319.909999998607</v>
      </c>
      <c r="V7" s="5">
        <v>71319.909999996176</v>
      </c>
      <c r="W7" s="5">
        <v>71319.909999996176</v>
      </c>
    </row>
    <row r="8" spans="1:23">
      <c r="A8" s="6" t="s">
        <v>147</v>
      </c>
      <c r="B8" s="6" t="s">
        <v>233</v>
      </c>
      <c r="C8" s="5">
        <v>0</v>
      </c>
      <c r="D8" s="5">
        <v>0</v>
      </c>
      <c r="E8" s="5">
        <v>0</v>
      </c>
      <c r="F8" s="5">
        <v>0</v>
      </c>
      <c r="G8" s="5">
        <v>0</v>
      </c>
      <c r="H8" s="5">
        <v>0</v>
      </c>
      <c r="I8" s="5">
        <v>668.88331094852663</v>
      </c>
      <c r="J8" s="5">
        <v>668.88331094851731</v>
      </c>
      <c r="K8" s="5">
        <v>668.88331094851731</v>
      </c>
      <c r="L8" s="5">
        <v>3586.742906448882</v>
      </c>
      <c r="M8" s="5">
        <v>0</v>
      </c>
      <c r="N8" s="5">
        <v>2173.9330466390952</v>
      </c>
      <c r="O8" s="5">
        <v>2173.9330466390952</v>
      </c>
      <c r="P8" s="5">
        <v>2173.9330466390952</v>
      </c>
      <c r="Q8" s="5">
        <v>2173.933046639198</v>
      </c>
      <c r="R8" s="5">
        <v>2173.9330466390952</v>
      </c>
      <c r="S8" s="5">
        <v>4607.5393509501973</v>
      </c>
      <c r="T8" s="5">
        <v>4607.5393509501973</v>
      </c>
      <c r="U8" s="5">
        <v>4607.5393509500373</v>
      </c>
      <c r="V8" s="5">
        <v>4607.5393509501973</v>
      </c>
      <c r="W8" s="5">
        <v>4607.5393509501973</v>
      </c>
    </row>
    <row r="9" spans="1:23">
      <c r="A9" s="15" t="s">
        <v>76</v>
      </c>
      <c r="B9" s="15" t="s">
        <v>137</v>
      </c>
      <c r="C9" s="17">
        <v>0</v>
      </c>
      <c r="D9" s="17">
        <v>419.47499999996631</v>
      </c>
      <c r="E9" s="17">
        <v>419.47500000005635</v>
      </c>
      <c r="F9" s="17">
        <v>419.47499999996631</v>
      </c>
      <c r="G9" s="17">
        <v>419.47499999996631</v>
      </c>
      <c r="H9" s="17">
        <v>728.79139999999438</v>
      </c>
      <c r="I9" s="17">
        <v>1088.358310948583</v>
      </c>
      <c r="J9" s="17">
        <v>1088.3583109484837</v>
      </c>
      <c r="K9" s="17">
        <v>1088.3583109484837</v>
      </c>
      <c r="L9" s="17">
        <v>20210.619055350726</v>
      </c>
      <c r="M9" s="17">
        <v>31881.598198606618</v>
      </c>
      <c r="N9" s="17">
        <v>38104.891893139429</v>
      </c>
      <c r="O9" s="17">
        <v>46274.851514517191</v>
      </c>
      <c r="P9" s="17">
        <v>57667.4374924722</v>
      </c>
      <c r="Q9" s="17">
        <v>221546.77018990289</v>
      </c>
      <c r="R9" s="17">
        <v>242947.28941958325</v>
      </c>
      <c r="S9" s="17">
        <v>456962.0836874927</v>
      </c>
      <c r="T9" s="17">
        <v>456962.0836874927</v>
      </c>
      <c r="U9" s="17">
        <v>473394.43049004115</v>
      </c>
      <c r="V9" s="17">
        <v>533113.73389855737</v>
      </c>
      <c r="W9" s="17">
        <v>533113.73389855737</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8.83203125" style="3" customWidth="1"/>
    <col min="4" max="16384" width="9" style="3"/>
  </cols>
  <sheetData>
    <row r="1" spans="1:23" s="13" customFormat="1" ht="23.25" customHeight="1">
      <c r="A1" s="11" t="s">
        <v>318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234</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76</v>
      </c>
      <c r="B5" s="6" t="s">
        <v>235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236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237</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76</v>
      </c>
      <c r="B8" s="6" t="s">
        <v>238</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76</v>
      </c>
      <c r="B9" s="6" t="s">
        <v>239</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240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76</v>
      </c>
      <c r="B12" s="6" t="s">
        <v>241</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76</v>
      </c>
      <c r="B13" s="6" t="s">
        <v>242</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2" t="s">
        <v>137</v>
      </c>
      <c r="B14" s="102"/>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140</v>
      </c>
      <c r="B16" s="4" t="s">
        <v>231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127</v>
      </c>
      <c r="B17" s="6" t="s">
        <v>250</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144</v>
      </c>
      <c r="B18" s="6" t="s">
        <v>250</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145</v>
      </c>
      <c r="B19" s="6" t="s">
        <v>250</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146</v>
      </c>
      <c r="B20" s="6" t="s">
        <v>250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147</v>
      </c>
      <c r="B21" s="6" t="s">
        <v>250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2" t="s">
        <v>137</v>
      </c>
      <c r="B22" s="102"/>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X22"/>
  <sheetViews>
    <sheetView zoomScale="85" zoomScaleNormal="85" workbookViewId="0"/>
  </sheetViews>
  <sheetFormatPr defaultColWidth="9" defaultRowHeight="16.5"/>
  <cols>
    <col min="1" max="1" width="9" style="3"/>
    <col min="2" max="2" width="21.08203125" style="3" customWidth="1"/>
    <col min="3" max="3" width="17.6640625" style="3" bestFit="1" customWidth="1"/>
    <col min="4" max="4" width="8.83203125" style="3" customWidth="1"/>
    <col min="5" max="16384" width="9" style="3"/>
  </cols>
  <sheetData>
    <row r="1" spans="1:24" s="13" customFormat="1" ht="23.25" customHeight="1">
      <c r="A1" s="11" t="s">
        <v>319</v>
      </c>
      <c r="B1" s="12"/>
      <c r="C1" s="12"/>
      <c r="D1" s="12"/>
      <c r="E1" s="12"/>
      <c r="F1" s="12"/>
      <c r="G1" s="12"/>
      <c r="H1" s="12"/>
      <c r="I1" s="12"/>
      <c r="J1" s="12"/>
      <c r="K1" s="12"/>
      <c r="L1" s="12"/>
      <c r="M1" s="12"/>
      <c r="N1" s="12"/>
      <c r="O1" s="12"/>
      <c r="P1" s="12"/>
      <c r="Q1" s="12"/>
      <c r="R1" s="12"/>
      <c r="S1" s="12"/>
      <c r="T1" s="12"/>
      <c r="U1" s="12"/>
      <c r="V1" s="12"/>
      <c r="W1" s="12"/>
      <c r="X1" s="12"/>
    </row>
    <row r="2" spans="1:24">
      <c r="B2" s="9" t="s">
        <v>281</v>
      </c>
      <c r="C2" s="9"/>
    </row>
    <row r="3" spans="1:24">
      <c r="A3" s="4" t="s">
        <v>140</v>
      </c>
      <c r="B3" s="4" t="s">
        <v>231</v>
      </c>
      <c r="C3" s="4" t="s">
        <v>279</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c r="A4" s="6" t="s">
        <v>76</v>
      </c>
      <c r="B4" s="6" t="s">
        <v>234</v>
      </c>
      <c r="C4" s="5">
        <v>0</v>
      </c>
      <c r="D4" s="5">
        <v>0</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c r="X4" s="5">
        <v>16180.974471051361</v>
      </c>
    </row>
    <row r="5" spans="1:24">
      <c r="A5" s="6" t="s">
        <v>76</v>
      </c>
      <c r="B5" s="6" t="s">
        <v>235</v>
      </c>
      <c r="C5" s="5">
        <v>0</v>
      </c>
      <c r="D5" s="5">
        <v>0</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c r="X5" s="5">
        <v>7618.8444818851704</v>
      </c>
    </row>
    <row r="6" spans="1:24">
      <c r="A6" s="6" t="s">
        <v>76</v>
      </c>
      <c r="B6" s="6" t="s">
        <v>236</v>
      </c>
      <c r="C6" s="5">
        <v>0</v>
      </c>
      <c r="D6" s="5">
        <v>0</v>
      </c>
      <c r="E6" s="5">
        <v>0</v>
      </c>
      <c r="F6" s="5">
        <v>0</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c r="X6" s="5">
        <v>129495.2430376332</v>
      </c>
    </row>
    <row r="7" spans="1:24">
      <c r="A7" s="6" t="s">
        <v>76</v>
      </c>
      <c r="B7" s="6" t="s">
        <v>237</v>
      </c>
      <c r="C7" s="5">
        <v>0</v>
      </c>
      <c r="D7" s="5">
        <v>0</v>
      </c>
      <c r="E7" s="5">
        <v>0</v>
      </c>
      <c r="F7" s="5">
        <v>0</v>
      </c>
      <c r="G7" s="5">
        <v>0</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c r="X7" s="5">
        <v>152376.88963770343</v>
      </c>
    </row>
    <row r="8" spans="1:24">
      <c r="A8" s="6" t="s">
        <v>76</v>
      </c>
      <c r="B8" s="6" t="s">
        <v>238</v>
      </c>
      <c r="C8" s="5">
        <v>0</v>
      </c>
      <c r="D8" s="5">
        <v>0</v>
      </c>
      <c r="E8" s="5">
        <v>0</v>
      </c>
      <c r="F8" s="5">
        <v>0</v>
      </c>
      <c r="G8" s="5">
        <v>0</v>
      </c>
      <c r="H8" s="5">
        <v>0</v>
      </c>
      <c r="I8" s="5">
        <v>0</v>
      </c>
      <c r="J8" s="5">
        <v>0</v>
      </c>
      <c r="K8" s="5">
        <v>0</v>
      </c>
      <c r="L8" s="5">
        <v>0</v>
      </c>
      <c r="M8" s="5">
        <v>0</v>
      </c>
      <c r="N8" s="5">
        <v>0</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c r="X8" s="5">
        <v>153465.29599225844</v>
      </c>
    </row>
    <row r="9" spans="1:24">
      <c r="A9" s="6" t="s">
        <v>76</v>
      </c>
      <c r="B9" s="6" t="s">
        <v>239</v>
      </c>
      <c r="C9" s="5">
        <v>0</v>
      </c>
      <c r="D9" s="5">
        <v>0</v>
      </c>
      <c r="E9" s="5">
        <v>0</v>
      </c>
      <c r="F9" s="5">
        <v>0</v>
      </c>
      <c r="G9" s="5">
        <v>0</v>
      </c>
      <c r="H9" s="5">
        <v>0</v>
      </c>
      <c r="I9" s="5">
        <v>0</v>
      </c>
      <c r="J9" s="5">
        <v>0</v>
      </c>
      <c r="K9" s="5">
        <v>0</v>
      </c>
      <c r="L9" s="5">
        <v>0</v>
      </c>
      <c r="M9" s="5">
        <v>0</v>
      </c>
      <c r="N9" s="5">
        <v>0</v>
      </c>
      <c r="O9" s="5">
        <v>0</v>
      </c>
      <c r="P9" s="5">
        <v>0</v>
      </c>
      <c r="Q9" s="5">
        <v>0</v>
      </c>
      <c r="R9" s="5">
        <v>83081.685064366844</v>
      </c>
      <c r="S9" s="5">
        <v>83081.685064366844</v>
      </c>
      <c r="T9" s="5">
        <v>83081.685064366844</v>
      </c>
      <c r="U9" s="5">
        <v>83081.685064366844</v>
      </c>
      <c r="V9" s="5">
        <v>83081.685064366844</v>
      </c>
      <c r="W9" s="5">
        <v>83081.685064366844</v>
      </c>
      <c r="X9" s="5">
        <v>83081.685064366844</v>
      </c>
    </row>
    <row r="10" spans="1:24">
      <c r="A10" s="6" t="s">
        <v>76</v>
      </c>
      <c r="B10" s="6" t="s">
        <v>240</v>
      </c>
      <c r="C10" s="5">
        <v>0</v>
      </c>
      <c r="D10" s="5">
        <v>0</v>
      </c>
      <c r="E10" s="5">
        <v>0</v>
      </c>
      <c r="F10" s="5">
        <v>0</v>
      </c>
      <c r="G10" s="5">
        <v>0</v>
      </c>
      <c r="H10" s="5">
        <v>0</v>
      </c>
      <c r="I10" s="5">
        <v>0</v>
      </c>
      <c r="J10" s="5">
        <v>125529.53289201281</v>
      </c>
      <c r="K10" s="5">
        <v>125529.53289201281</v>
      </c>
      <c r="L10" s="5">
        <v>125529.53289201281</v>
      </c>
      <c r="M10" s="5">
        <v>125529.53289201281</v>
      </c>
      <c r="N10" s="5">
        <v>125529.53289201281</v>
      </c>
      <c r="O10" s="5">
        <v>125529.53289201281</v>
      </c>
      <c r="P10" s="5">
        <v>125529.53289201281</v>
      </c>
      <c r="Q10" s="5">
        <v>125529.53289201281</v>
      </c>
      <c r="R10" s="5">
        <v>125529.53289201281</v>
      </c>
      <c r="S10" s="5">
        <v>125529.53289201281</v>
      </c>
      <c r="T10" s="5">
        <v>125529.53289201281</v>
      </c>
      <c r="U10" s="5">
        <v>125529.53289201281</v>
      </c>
      <c r="V10" s="5">
        <v>125529.53289201281</v>
      </c>
      <c r="W10" s="5">
        <v>125529.53289201281</v>
      </c>
      <c r="X10" s="5">
        <v>125529.53289201281</v>
      </c>
    </row>
    <row r="11" spans="1:24">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4">
      <c r="A12" s="6" t="s">
        <v>76</v>
      </c>
      <c r="B12" s="6" t="s">
        <v>241</v>
      </c>
      <c r="C12" s="5">
        <v>0</v>
      </c>
      <c r="D12" s="5">
        <v>0</v>
      </c>
      <c r="E12" s="5">
        <v>0</v>
      </c>
      <c r="F12" s="5">
        <v>0</v>
      </c>
      <c r="G12" s="5">
        <v>0</v>
      </c>
      <c r="H12" s="5">
        <v>0</v>
      </c>
      <c r="I12" s="5">
        <v>0</v>
      </c>
      <c r="J12" s="5">
        <v>0</v>
      </c>
      <c r="K12" s="5">
        <v>0</v>
      </c>
      <c r="L12" s="5">
        <v>0</v>
      </c>
      <c r="M12" s="5">
        <v>0</v>
      </c>
      <c r="N12" s="5">
        <v>133873.98161026798</v>
      </c>
      <c r="O12" s="5">
        <v>133873.98161026798</v>
      </c>
      <c r="P12" s="5">
        <v>133873.98161026798</v>
      </c>
      <c r="Q12" s="5">
        <v>133873.98161026798</v>
      </c>
      <c r="R12" s="5">
        <v>133873.98161026798</v>
      </c>
      <c r="S12" s="5">
        <v>133873.98161026798</v>
      </c>
      <c r="T12" s="5">
        <v>133873.98161026798</v>
      </c>
      <c r="U12" s="5">
        <v>133873.98161026798</v>
      </c>
      <c r="V12" s="5">
        <v>133873.98161026798</v>
      </c>
      <c r="W12" s="5">
        <v>133873.98161026798</v>
      </c>
      <c r="X12" s="5">
        <v>133873.98161026798</v>
      </c>
    </row>
    <row r="13" spans="1:24">
      <c r="A13" s="6" t="s">
        <v>76</v>
      </c>
      <c r="B13" s="6" t="s">
        <v>242</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c r="X13" s="5">
        <v>0</v>
      </c>
    </row>
    <row r="14" spans="1:24">
      <c r="A14" s="102" t="s">
        <v>137</v>
      </c>
      <c r="B14" s="102"/>
      <c r="C14" s="17">
        <v>0</v>
      </c>
      <c r="D14" s="17">
        <v>0</v>
      </c>
      <c r="E14" s="17">
        <v>23799.81895293653</v>
      </c>
      <c r="F14" s="17">
        <v>23799.81895293653</v>
      </c>
      <c r="G14" s="17">
        <v>153295.06199056972</v>
      </c>
      <c r="H14" s="17">
        <v>305671.95162827312</v>
      </c>
      <c r="I14" s="17">
        <v>305671.95162827312</v>
      </c>
      <c r="J14" s="17">
        <v>431201.48452028591</v>
      </c>
      <c r="K14" s="17">
        <v>431201.48452028591</v>
      </c>
      <c r="L14" s="17">
        <v>431201.48452028591</v>
      </c>
      <c r="M14" s="17">
        <v>431201.48452028591</v>
      </c>
      <c r="N14" s="17">
        <v>565075.46613055386</v>
      </c>
      <c r="O14" s="17">
        <v>718540.76212281245</v>
      </c>
      <c r="P14" s="17">
        <v>718540.76212281245</v>
      </c>
      <c r="Q14" s="17">
        <v>718540.76212281245</v>
      </c>
      <c r="R14" s="17">
        <v>801622.44718717923</v>
      </c>
      <c r="S14" s="17">
        <v>801622.44718717923</v>
      </c>
      <c r="T14" s="17">
        <v>801622.44718717923</v>
      </c>
      <c r="U14" s="17">
        <v>801622.44718717923</v>
      </c>
      <c r="V14" s="17">
        <v>801622.44718717923</v>
      </c>
      <c r="W14" s="17">
        <v>801622.44718717923</v>
      </c>
      <c r="X14" s="17">
        <v>801622.44718717923</v>
      </c>
    </row>
    <row r="15" spans="1:24">
      <c r="B15" s="9"/>
      <c r="C15" s="9"/>
    </row>
    <row r="16" spans="1:24">
      <c r="A16" s="4" t="s">
        <v>140</v>
      </c>
      <c r="B16" s="4" t="s">
        <v>231</v>
      </c>
      <c r="C16" s="4" t="s">
        <v>279</v>
      </c>
      <c r="D16" s="4">
        <v>2022</v>
      </c>
      <c r="E16" s="4">
        <v>2023</v>
      </c>
      <c r="F16" s="4">
        <v>2024</v>
      </c>
      <c r="G16" s="4">
        <v>2025</v>
      </c>
      <c r="H16" s="4">
        <v>2026</v>
      </c>
      <c r="I16" s="4">
        <v>2027</v>
      </c>
      <c r="J16" s="4">
        <v>2028</v>
      </c>
      <c r="K16" s="4">
        <v>2029</v>
      </c>
      <c r="L16" s="4">
        <v>2030</v>
      </c>
      <c r="M16" s="4">
        <v>2031</v>
      </c>
      <c r="N16" s="4">
        <v>2032</v>
      </c>
      <c r="O16" s="4">
        <v>2033</v>
      </c>
      <c r="P16" s="4">
        <v>2034</v>
      </c>
      <c r="Q16" s="4">
        <v>2035</v>
      </c>
      <c r="R16" s="4">
        <v>2036</v>
      </c>
      <c r="S16" s="4">
        <v>2037</v>
      </c>
      <c r="T16" s="4">
        <v>2038</v>
      </c>
      <c r="U16" s="4">
        <v>2039</v>
      </c>
      <c r="V16" s="4">
        <v>2040</v>
      </c>
      <c r="W16" s="4">
        <v>2041</v>
      </c>
      <c r="X16" s="4">
        <v>2042</v>
      </c>
    </row>
    <row r="17" spans="1:24">
      <c r="A17" s="6" t="s">
        <v>127</v>
      </c>
      <c r="B17" s="6" t="s">
        <v>250</v>
      </c>
      <c r="C17" s="5">
        <v>0</v>
      </c>
      <c r="D17" s="5">
        <v>0</v>
      </c>
      <c r="E17" s="5">
        <v>12566.014165455941</v>
      </c>
      <c r="F17" s="5">
        <v>12566.014165455941</v>
      </c>
      <c r="G17" s="5">
        <v>82493.445405777878</v>
      </c>
      <c r="H17" s="5">
        <v>149539.2768463674</v>
      </c>
      <c r="I17" s="5">
        <v>149539.2768463674</v>
      </c>
      <c r="J17" s="5">
        <v>193474.61335857186</v>
      </c>
      <c r="K17" s="5">
        <v>193474.61335857186</v>
      </c>
      <c r="L17" s="5">
        <v>193474.61335857186</v>
      </c>
      <c r="M17" s="5">
        <v>193474.61335857186</v>
      </c>
      <c r="N17" s="5">
        <v>193474.61335857186</v>
      </c>
      <c r="O17" s="5">
        <v>280949.83207415917</v>
      </c>
      <c r="P17" s="5">
        <v>280949.83207415917</v>
      </c>
      <c r="Q17" s="5">
        <v>280949.83207415917</v>
      </c>
      <c r="R17" s="5">
        <v>321659.8577556989</v>
      </c>
      <c r="S17" s="5">
        <v>321659.8577556989</v>
      </c>
      <c r="T17" s="5">
        <v>321659.8577556989</v>
      </c>
      <c r="U17" s="5">
        <v>321659.8577556989</v>
      </c>
      <c r="V17" s="5">
        <v>321659.8577556989</v>
      </c>
      <c r="W17" s="5">
        <v>321659.8577556989</v>
      </c>
      <c r="X17" s="5">
        <v>321659.8577556989</v>
      </c>
    </row>
    <row r="18" spans="1:24">
      <c r="A18" s="6" t="s">
        <v>144</v>
      </c>
      <c r="B18" s="6" t="s">
        <v>250</v>
      </c>
      <c r="C18" s="5">
        <v>0</v>
      </c>
      <c r="D18" s="5">
        <v>0</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73109.706043933722</v>
      </c>
      <c r="P18" s="5">
        <v>73109.706043933722</v>
      </c>
      <c r="Q18" s="5">
        <v>73109.706043933722</v>
      </c>
      <c r="R18" s="5">
        <v>115481.36542676082</v>
      </c>
      <c r="S18" s="5">
        <v>115481.36542676082</v>
      </c>
      <c r="T18" s="5">
        <v>115481.36542676082</v>
      </c>
      <c r="U18" s="5">
        <v>115481.36542676082</v>
      </c>
      <c r="V18" s="5">
        <v>115481.36542676082</v>
      </c>
      <c r="W18" s="5">
        <v>115481.36542676082</v>
      </c>
      <c r="X18" s="5">
        <v>115481.36542676082</v>
      </c>
    </row>
    <row r="19" spans="1:24">
      <c r="A19" s="6" t="s">
        <v>145</v>
      </c>
      <c r="B19" s="6" t="s">
        <v>250</v>
      </c>
      <c r="C19" s="5">
        <v>0</v>
      </c>
      <c r="D19" s="5">
        <v>0</v>
      </c>
      <c r="E19" s="5">
        <v>4114.1760202179921</v>
      </c>
      <c r="F19" s="5">
        <v>4114.1760202179921</v>
      </c>
      <c r="G19" s="5">
        <v>4114.1760202179921</v>
      </c>
      <c r="H19" s="5">
        <v>89445.234217331919</v>
      </c>
      <c r="I19" s="5">
        <v>89445.234217331919</v>
      </c>
      <c r="J19" s="5">
        <v>171039.43059714025</v>
      </c>
      <c r="K19" s="5">
        <v>171039.43059714025</v>
      </c>
      <c r="L19" s="5">
        <v>171039.43059714025</v>
      </c>
      <c r="M19" s="5">
        <v>171039.43059714025</v>
      </c>
      <c r="N19" s="5">
        <v>237976.42140227425</v>
      </c>
      <c r="O19" s="5">
        <v>237976.42140227425</v>
      </c>
      <c r="P19" s="5">
        <v>237976.42140227425</v>
      </c>
      <c r="Q19" s="5">
        <v>237976.42140227425</v>
      </c>
      <c r="R19" s="5">
        <v>237976.42140227425</v>
      </c>
      <c r="S19" s="5">
        <v>237976.42140227425</v>
      </c>
      <c r="T19" s="5">
        <v>237976.42140227425</v>
      </c>
      <c r="U19" s="5">
        <v>237976.42140227425</v>
      </c>
      <c r="V19" s="5">
        <v>237976.42140227425</v>
      </c>
      <c r="W19" s="5">
        <v>237976.42140227425</v>
      </c>
      <c r="X19" s="5">
        <v>237976.42140227425</v>
      </c>
    </row>
    <row r="20" spans="1:24">
      <c r="A20" s="6" t="s">
        <v>146</v>
      </c>
      <c r="B20" s="6" t="s">
        <v>250</v>
      </c>
      <c r="C20" s="5">
        <v>0</v>
      </c>
      <c r="D20" s="5">
        <v>0</v>
      </c>
      <c r="E20" s="5">
        <v>0</v>
      </c>
      <c r="F20" s="5">
        <v>0</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c r="X20" s="5">
        <v>59567.811797311268</v>
      </c>
    </row>
    <row r="21" spans="1:24">
      <c r="A21" s="6" t="s">
        <v>147</v>
      </c>
      <c r="B21" s="6" t="s">
        <v>250</v>
      </c>
      <c r="C21" s="5">
        <v>0</v>
      </c>
      <c r="D21" s="5">
        <v>0</v>
      </c>
      <c r="E21" s="5">
        <v>0</v>
      </c>
      <c r="F21" s="5">
        <v>0</v>
      </c>
      <c r="G21" s="5">
        <v>0</v>
      </c>
      <c r="H21" s="5">
        <v>0</v>
      </c>
      <c r="I21" s="5">
        <v>0</v>
      </c>
      <c r="J21" s="5">
        <v>0</v>
      </c>
      <c r="K21" s="5">
        <v>0</v>
      </c>
      <c r="L21" s="5">
        <v>0</v>
      </c>
      <c r="M21" s="5">
        <v>0</v>
      </c>
      <c r="N21" s="5">
        <v>66936.990805133988</v>
      </c>
      <c r="O21" s="5">
        <v>66936.990805133988</v>
      </c>
      <c r="P21" s="5">
        <v>66936.990805133988</v>
      </c>
      <c r="Q21" s="5">
        <v>66936.990805133988</v>
      </c>
      <c r="R21" s="5">
        <v>66936.990805133988</v>
      </c>
      <c r="S21" s="5">
        <v>66936.990805133988</v>
      </c>
      <c r="T21" s="5">
        <v>66936.990805133988</v>
      </c>
      <c r="U21" s="5">
        <v>66936.990805133988</v>
      </c>
      <c r="V21" s="5">
        <v>66936.990805133988</v>
      </c>
      <c r="W21" s="5">
        <v>66936.990805133988</v>
      </c>
      <c r="X21" s="5">
        <v>66936.990805133988</v>
      </c>
    </row>
    <row r="22" spans="1:24">
      <c r="A22" s="102" t="s">
        <v>137</v>
      </c>
      <c r="B22" s="102"/>
      <c r="C22" s="17">
        <v>0</v>
      </c>
      <c r="D22" s="17">
        <v>0</v>
      </c>
      <c r="E22" s="17">
        <v>23799.818952936534</v>
      </c>
      <c r="F22" s="17">
        <v>23799.818952936534</v>
      </c>
      <c r="G22" s="17">
        <v>153295.06199056975</v>
      </c>
      <c r="H22" s="17">
        <v>305671.95162827318</v>
      </c>
      <c r="I22" s="17">
        <v>305671.95162827318</v>
      </c>
      <c r="J22" s="17">
        <v>431201.48452028597</v>
      </c>
      <c r="K22" s="17">
        <v>431201.48452028597</v>
      </c>
      <c r="L22" s="17">
        <v>431201.48452028597</v>
      </c>
      <c r="M22" s="17">
        <v>431201.48452028597</v>
      </c>
      <c r="N22" s="17">
        <v>565075.46613055398</v>
      </c>
      <c r="O22" s="17">
        <v>718540.76212281245</v>
      </c>
      <c r="P22" s="17">
        <v>718540.76212281245</v>
      </c>
      <c r="Q22" s="17">
        <v>718540.76212281245</v>
      </c>
      <c r="R22" s="17">
        <v>801622.44718717923</v>
      </c>
      <c r="S22" s="17">
        <v>801622.44718717923</v>
      </c>
      <c r="T22" s="17">
        <v>801622.44718717923</v>
      </c>
      <c r="U22" s="17">
        <v>801622.44718717923</v>
      </c>
      <c r="V22" s="17">
        <v>801622.44718717923</v>
      </c>
      <c r="W22" s="17">
        <v>801622.44718717923</v>
      </c>
      <c r="X22" s="17">
        <v>801622.44718717923</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A7A923-4220-4E76-90E2-3B7E33A478F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9DF93B1-61D2-49B4-8159-CBFC5E68BA23}">
  <ds:schemaRefs>
    <ds:schemaRef ds:uri="http://schemas.microsoft.com/sharepoint/v3/contenttype/forms"/>
  </ds:schemaRefs>
</ds:datastoreItem>
</file>

<file path=customXml/itemProps3.xml><?xml version="1.0" encoding="utf-8"?>
<ds:datastoreItem xmlns:ds="http://schemas.openxmlformats.org/officeDocument/2006/customXml" ds:itemID="{3DE3F907-18E7-444E-8DB6-DAA2C7EABE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2020-09-01T03:54:48Z</dcterms:created>
  <dcterms:modified xsi:type="dcterms:W3CDTF">2020-09-11T04:48:00Z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